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S:\a20\Zentrale Vergabestelle\Vergabeunterlagen zur Prüfung\37-2026-02 - Zwei Prüfstände für Atemschutztechnik inkl. Service und Zubehör\"/>
    </mc:Choice>
  </mc:AlternateContent>
  <xr:revisionPtr revIDLastSave="0" documentId="14_{182D2165-849F-4FF9-BD02-9B8D3EA658E7}" xr6:coauthVersionLast="47" xr6:coauthVersionMax="47" xr10:uidLastSave="{00000000-0000-0000-0000-000000000000}"/>
  <bookViews>
    <workbookView xWindow="28680" yWindow="-120" windowWidth="29040" windowHeight="15720" xr2:uid="{00000000-000D-0000-FFFF-FFFF00000000}"/>
  </bookViews>
  <sheets>
    <sheet name="Preis- und Angebotsblatt" sheetId="5" r:id="rId1"/>
  </sheets>
  <definedNames>
    <definedName name="_xlnm.Print_Titles" localSheetId="0">'Preis- und Angebotsblatt'!$42:$42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52" i="5" l="1"/>
  <c r="F45" i="5"/>
  <c r="F51" i="5"/>
  <c r="F53" i="5"/>
  <c r="F57" i="5"/>
  <c r="F107" i="5"/>
  <c r="F109" i="5"/>
  <c r="F111" i="5"/>
  <c r="F115" i="5"/>
  <c r="F119" i="5"/>
  <c r="F123" i="5"/>
  <c r="F125" i="5"/>
  <c r="F129" i="5"/>
  <c r="F134" i="5"/>
  <c r="F136" i="5"/>
  <c r="F146" i="5"/>
  <c r="F148" i="5"/>
  <c r="F150" i="5"/>
  <c r="F158" i="5" l="1"/>
  <c r="F161" i="5" s="1"/>
  <c r="F163" i="5" s="1"/>
  <c r="F168" i="5" s="1"/>
  <c r="F170" i="5" s="1"/>
</calcChain>
</file>

<file path=xl/sharedStrings.xml><?xml version="1.0" encoding="utf-8"?>
<sst xmlns="http://schemas.openxmlformats.org/spreadsheetml/2006/main" count="185" uniqueCount="157">
  <si>
    <t>bitte eintragen</t>
  </si>
  <si>
    <t>Mehrwertsteuer (in Prozent)</t>
  </si>
  <si>
    <t>Pos.</t>
  </si>
  <si>
    <t>Menge
(Einheit)</t>
  </si>
  <si>
    <t>Beschreibung</t>
  </si>
  <si>
    <t>Einzelpreis</t>
  </si>
  <si>
    <t>Gesamtpreis</t>
  </si>
  <si>
    <t>(Stück)</t>
  </si>
  <si>
    <t>II.     Liefertermin</t>
  </si>
  <si>
    <t>Sofern Positionen mit 0,00€ bepreist werden, wird davon ausgegangen, dass diese Positionen in anderen Positionen enthalten ist.
Bei den Positionen, die mit dem Vermerk "Hinweis" versehen sind, sind keine Preise einzutragen. Diese Positionstexte dienen lediglich der Information des Bieters bezüglich der Anforderungen.</t>
  </si>
  <si>
    <t>III.   Technisches Leistungsverzeichnis</t>
  </si>
  <si>
    <t>Nachlass (in Prozent)</t>
  </si>
  <si>
    <t>(Skonto wird in der Angebotswertung nicht berücksichtigt)</t>
  </si>
  <si>
    <t>I.     Bieterangabe</t>
  </si>
  <si>
    <t>Name des Bieters:</t>
  </si>
  <si>
    <t>1.1</t>
  </si>
  <si>
    <t>1.2</t>
  </si>
  <si>
    <t>1.3</t>
  </si>
  <si>
    <t>1.4</t>
  </si>
  <si>
    <t>1.5</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</si>
  <si>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</si>
  <si>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</si>
  <si>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</si>
  <si>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</si>
  <si>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</si>
  <si>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</si>
  <si>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</si>
  <si>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</si>
  <si>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</si>
  <si>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</si>
  <si>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</si>
  <si>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</si>
  <si>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</si>
  <si>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</si>
  <si>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</si>
  <si>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</si>
  <si>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</si>
  <si>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</si>
  <si>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</si>
  <si>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</si>
  <si>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</si>
  <si>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</si>
  <si>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</si>
  <si>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Allgemeines</t>
  </si>
  <si>
    <t>Pauschalposition</t>
  </si>
  <si>
    <t>Leistungsbeschreibung</t>
  </si>
  <si>
    <t>Veranlassung</t>
  </si>
  <si>
    <t>Leistungsverzeichnis</t>
  </si>
  <si>
    <t>Vorschriften</t>
  </si>
  <si>
    <t>Liefertermin:</t>
  </si>
  <si>
    <t>Betriebsbeschreibung:</t>
  </si>
  <si>
    <t>Abwicklung des Auftrages:</t>
  </si>
  <si>
    <t>Nachbesserungen:</t>
  </si>
  <si>
    <t>Rechnungen und Zahlungsbedingungen:</t>
  </si>
  <si>
    <t>Ergänzende Anmerkungen:</t>
  </si>
  <si>
    <t>Zahlungsziel</t>
  </si>
  <si>
    <t>Es werden Skonto unter folgenden Bedingungen gewährt:</t>
  </si>
  <si>
    <t>in Tagen</t>
  </si>
  <si>
    <t>in %</t>
  </si>
  <si>
    <t>Skonto</t>
  </si>
  <si>
    <t>technisches Leistungsverzeichnis</t>
  </si>
  <si>
    <t>Auf technisch sinnvolle Mehr- bzw. Sonderausstattung ist mittels separatem Schreiben hinzuweisen. 
Sollten Leistungsmerkmale aus technischer Sicht nicht möglich sein, ist auch hierauf mit einer entsprechenden Begründung vor Angebotsabgabe über die Bieterkommunikation des Vergabemarktplatzes hinzuweisen. Gleiches gilt für vom Leistungsverzeichnis abweichende Ausführungen und Weiterentwicklungen.</t>
  </si>
  <si>
    <t>Prüfstand für Atemschutztechnik</t>
  </si>
  <si>
    <t>Druckluftversorgung</t>
  </si>
  <si>
    <t>• fester Prüfkopf, elektromotorisch aufblasbar
• vom Anwender wechselbar 
• mit Messpunkt Mund und Stirn</t>
  </si>
  <si>
    <t>Prüfkopf</t>
  </si>
  <si>
    <t>Prüfablauf</t>
  </si>
  <si>
    <t xml:space="preserve">Technisches Leistungsverzeichnis </t>
  </si>
  <si>
    <t xml:space="preserve">Prüfstand  </t>
  </si>
  <si>
    <t>Prüfsoftware</t>
  </si>
  <si>
    <t>Anwendung</t>
  </si>
  <si>
    <t>Datenspeicherung</t>
  </si>
  <si>
    <t>Zubehör</t>
  </si>
  <si>
    <t>Dichtkappen zum Dichtsetzen des Atemanschlusses von Normaldruck-Masken mit Gewindeanschluss RD 40x1/7“</t>
  </si>
  <si>
    <t>Dichtkappen zum Dichtsetzen des Atemanschlusses von Überdruck-Masken mit Gewindeanschluss M 45 x 3</t>
  </si>
  <si>
    <t>Adapter zur Aufnahme von Überdruck-Lungenautomaten Gewinde M 45 x 3</t>
  </si>
  <si>
    <t>Dichtkappe Normaldruck</t>
  </si>
  <si>
    <t>Dichtkappe Überdruck</t>
  </si>
  <si>
    <t>Dichtkappe ESA</t>
  </si>
  <si>
    <t>Adapter Überdruck</t>
  </si>
  <si>
    <t>Adapter-Set für Prüfung von Chemikalienschutzanzügen</t>
  </si>
  <si>
    <t>Adapter ESA</t>
  </si>
  <si>
    <t>Adapter-Set CSA</t>
  </si>
  <si>
    <t xml:space="preserve">Schlauchverlängerung </t>
  </si>
  <si>
    <t>Flaschenadapter</t>
  </si>
  <si>
    <t>• Mitteldruck-Schlauchverlängerung
• EURO Kupplung / EURO Nippel
• Länge ca. 70 cm</t>
  </si>
  <si>
    <t>Flaschen-Anschlussadapter zum Betrieb des Prüfstandes mit einer 300 bar Puffer- bzw. Atemluftflasche</t>
  </si>
  <si>
    <t>Barcode-Drucker zum Erstellen von Barcode-Etiketten direkt aus der Prüf-Software heraus</t>
  </si>
  <si>
    <t xml:space="preserve">RFID-Lesegerät  </t>
  </si>
  <si>
    <t>Etikettendrucker</t>
  </si>
  <si>
    <t>Schnellspannvorrichtung</t>
  </si>
  <si>
    <t>Anschluss-Set Hochdruck</t>
  </si>
  <si>
    <t>Service</t>
  </si>
  <si>
    <t>Lieferung und Anschluss</t>
  </si>
  <si>
    <t>Übernachtungskosten für Techniker-/Schulungspersonal bei mehrtägigen Arbeiten vor Ort</t>
  </si>
  <si>
    <t>Das technische Leistungsverzeichnis enthält Liefer- und Leistungskriterien, sowie kundenspezifische Anforderungen an die Prüfstände und erforderliches Zubehör. Neben diversen Adaptern handelt es sich dabei vor allen um die Prüfsoftware. Die Steuerung und Messwertübergabe erfolgt über eine USB-Schnittstelle an einen Standard-PC mit Windows Betriebssystem. Die dazugehörige Prüfsoftware ist Bestandteil des Prüfstandes.</t>
  </si>
  <si>
    <t>Lizenzen</t>
  </si>
  <si>
    <t xml:space="preserve">Einweisung  </t>
  </si>
  <si>
    <t xml:space="preserve">Fahrtkosten </t>
  </si>
  <si>
    <t xml:space="preserve">Übernachtung </t>
  </si>
  <si>
    <t>Softwareupdate</t>
  </si>
  <si>
    <t>Softwaresupport</t>
  </si>
  <si>
    <t>Bieterangaben                                                                                    
(Das angebotene Produkt ist anzugeben):</t>
  </si>
  <si>
    <t>Fabrikat</t>
  </si>
  <si>
    <t>Typ</t>
  </si>
  <si>
    <t>Maße BxHxT in cm</t>
  </si>
  <si>
    <t>enthaltene Software</t>
  </si>
  <si>
    <t>Netto Angebotssumme technisches Leistungsverzeichnis gesamt für zwei Prüfstände</t>
  </si>
  <si>
    <t>Brutto Angebotssumme für zwei Prüfstände</t>
  </si>
  <si>
    <t>Brutto Angebotssumme für zwei Prüftsände, inklusive Nachlass</t>
  </si>
  <si>
    <t>Vertraglich zugesicherter Liefertermin:</t>
  </si>
  <si>
    <t>Barcode-Lesegerät</t>
  </si>
  <si>
    <t>pneumatische Schnellspannvorrichtung zum schnellen An- und Abkuppeln der Pressluftatmer</t>
  </si>
  <si>
    <t>Fahrkosten vom Werk oder Niederlassung zum Montageort in Verbindung mit Installation, Inbetriebnahme und Einweisung vor Ort.</t>
  </si>
  <si>
    <t>Hardwaresupport</t>
  </si>
  <si>
    <t>Ersatzteilverfügbarkeit:</t>
  </si>
  <si>
    <t>Der Bieter sichert die Verfügbarkeit von Ersatzteilen über einen Zeitraum von 10 Jahren ab Inbetriebnahme des Gerätes bei der Auftraggeberin zu. Ferner wird über ebenfalls über einen Zeitraum von 10 Jahren die Aktualisierung der benötigten Software-Komponenten (außerhalb der von der Auftraggeberin gestellten Systemanteile) zugesichert.</t>
  </si>
  <si>
    <t>Gewicht in kg</t>
  </si>
  <si>
    <t>Lesegerät zum Auslesen und Weitergeben von gespeicherten Informationen aus RFID-Chips in die angebotene Prüfsoftware
• kabellos
• zum Auslesen von LF- und HF-Tags
• Anschluss an einen Computer mittels USB oder Bluetooth</t>
  </si>
  <si>
    <t>Lesegerät zum Auslesen und Weitergeben von gespeicherten Informationen aus Barcodes in die angebotene Prüfsoftware
• kabellos
• zum Auslesen gängiger 1D-Barcodes 
• Anschluss an einen Computer mittels USB oder Bluetooth</t>
  </si>
  <si>
    <t xml:space="preserve">Wartung </t>
  </si>
  <si>
    <t>1.6</t>
  </si>
  <si>
    <t>1.7</t>
  </si>
  <si>
    <t>1.8</t>
  </si>
  <si>
    <t>1.9</t>
  </si>
  <si>
    <t>• Das Prüfprogramm ermöglicht unter Verwendung entsprechender Erfassungsgeräte eine Schnellidentifikation der Geräte über Barcode und RFID-Transponder zur sofortigen Prüfung, ohne dass nochmals in die Gerätedatenbank verzweigt werden muss. Die Erfassungsgeräte sind Bestandteil dieser Ausschreibung und finden sich unter Pos. 1.21 und 1.22.
• Das Prüfprogramm ermöglicht das Erstellen von Barcode-Etiketten, die über gängige Etikettendrucker ausgedruckt werden können. Ein passender Etikettendrucker ist Bestandteil dieser Ausschreibung und findet sich unter Pos. 1.20.
• Die Auswahl der gewünschten Prüfart ist mit den Barcode- und RFID-Scannern möglich.
• Für die Anzeige von Prüf- und Servicefristen sind mindestens 8 Datumsfelder (Intervalle) vorhanden, die frei belegbar sind und mit Prüf- und Servicefristen verknüpft werden können.
• Geräte mit Fristüberschreitungen können tagesaktuell selektiert, angezeigt und als Liste ausgedruckt werden.
• Standortwechsel der Geräte können einzeln oder in Sammelbearbeitung vorgenommen werden.
• Daten können als Listen ausgedruckt, als pdf-Datei gespeichert oder im zu Microsoft Excel kompatiblen-Format ausgegeben werden.
• Das Prüfprogramm beinhaltet eine Exportfunktion zum Datenexport von Stammdaten im xml- oder csv-Format zur weiteren Bearbeitung mit Programmen anderer Hersteller.</t>
  </si>
  <si>
    <t>Für die Feuerwehr Castrop-Rauxel sollen im Jahr 2026 zwei Prüfstände für Atemschutztechnik beschafft werden. 
Aktuell wird Atemschutztechnik der Firma MSA verwendet. Als Chemikalienschutzanzüge werden Modelle der Firma Heinrich Vorndamme OHG (Isotemp) genutzt. 
Das Leistungsverzeichnis beschreibt die spezifischen Anforderungen an die Prüfstände und erforderliches Zubehör.
Der jeweilige Bieter verantwortet insbesondere die Verträglichkeit beziehungsweise die notwendigen Schnittstellen zwischen der vorhandenen Atemschutztechnik und den von ihm angebotenen Prüfständen.</t>
  </si>
  <si>
    <t>Alle im Laufe der Projektrealisierung zwischen dem Auftragnehmer und der Auftraggeberin abgestimmten Detailplanungen und gegebenenfalls notwendigen Änderungen zum Leistungsverzeichnis müssen vom Auftragnehmer schriftlich festgehalten und der Auftraggeberin kurzfristig zugeleitet werden. 
Alle Änderungen und damit eventuell einhergehende Mehrkosten dieser Leistungsbeschreibung, bedürfen vor ihrer Ausführung der schriftlichen Bestätigung durch die Auftraggeberin, die mündliche Zustimmung der Auftraggeberin reicht nicht aus.
Änderungen, die sich aus der Projektrealisierung oder aufgrund fehlender Zulieferungen ergeben, sind der Auftraggeberin unverzüglich bekanntzumachen.</t>
  </si>
  <si>
    <t>Weist die erbrachte Leistung Mängel auf, so kann die Auftraggeberin kurzfristige Vertragserfüllung durch Nachbesserung verlangen. Nachbesserungen haben unverzüglich nach den technischen Erfordernissen durch Ersatz oder Instandsetzung fehlerhafter Teile ohne Berechnung der hierzu notwendigen Lohn-, Material-, Fracht- und Überführungskosten zu erfolgen. Der Auftragnehmer ist verpflichtet, Teile, die er durch andere ersetzt, zu seinen Lasten zurückzunehmen.
Werden durch die Nachbesserung zusätzlich vom Hersteller vorgeschriebene Wartungsarbeiten erforderlich, müssen auch diese Kosten einschließlich der anfallenden Kosten für die benötigten Materialien, Betriebs- und Verbrauchsmittel (zum Beispiel Schmierstoffe) vom Auftragnehmer getragen werden. Die Gewährleistungspflicht verlängert sich um die Zeit, während der das Gerät nicht bestimmungsgemäß von der Auftraggeberin genutzt werden kann. </t>
  </si>
  <si>
    <t>Atemschutzgeräte und -masken sind gemäß vfdb-Richtlinie 08-40 Blatt 2 sowie DGUV-Regel 112-190 und DGUV-Grundsatz 305-002 regelmäßig zu prüfen. Die angebotenen Prüfeinrichtungen müssen Prüfabläufe nach diesen Regelwerken sicherstellen.</t>
  </si>
  <si>
    <t>• Hochdruck-Eingang am Prüfgerät über Schneidring-Verschraubung 6S nach DIN 2353 / EN ISO 8434-1
• Luftversorgung über einen am Arbeitsplatz bauseits vorhandenen, absperrbaren Hochdruck-Anschluss mit Zuleitung vom Atemluftkompressor sowie alternativ über 300 bar Pufferflasche mittels passendem Adapter (siehe Pos. 1.17)</t>
  </si>
  <si>
    <t>• Die Prüfschritte sind einzeln, auch wiederholt, aufrufbar, um notwendige Instandsetzungen unmittelbar vornehmen und überprüfen zu können.
• Die erzielten Messdaten sind in einer Datenbank auf unbestimmte Zeit hinterlegt, von wo sie immer wieder abrufbar, lesbar und druckbar sind. Die bei der durchgeführten Prüfung gültigen Solldaten werden mit dem Messdatensatz abgespeichert.
• Einmal abgeschlossene (gesicherte) Prüfungen (Messdatensätze) können nicht mehr verändert oder gelöscht werden. Es ist möglich, Geräte aus- und zurückzumustern.
• Die Prüfergebnisse können in Form eines Prüfprotokolls im DIN A4-Format als pdf-Datei mit allen Messergebnissen und gerätespezifischen Daten gespeichert und ausgegeben werden. Weiter sind Prüflisten nach Vorselektionen wie Prüfer, Prüfdatum, Geräteart u.a. sowie Geräteprotokolle mit den bisher durchgeführten Prüfungen inkl. den Gesamt-Prüfergebnissen druckbar.
• Das Prüfprogramm weist umfangreiche Gerätestatistiken auf, mit denen sich Geräte nach folgenden Kriterien herausfiltern und drucken lassen:
- Standort,
- (fällige) ½-Jahresprüfungen,
- (fällige) 6-Jahresprüfungen,  
- Wechselfristen, 
- Prüfer,
- Geräteart,
- Zeitraum.
• Im Prüfprogramm ist ein Modul enthalten, das den Ausdruck eines Protokolls der zur Prüfung angenommenen und nach Prüfung ausgelieferten Geräte ermöglicht.</t>
  </si>
  <si>
    <t>Dichtkappen zum Dichtsetzen des Atemanschlusses von Überdruck-Masken mit Einheits-Steckanschluss nach DIN 58600 (ESA)</t>
  </si>
  <si>
    <t>Adapter zur Aufnahme von Überdruck-Lungenautomaten mit Einheits-Steckanschluss nach DIN 58600 (ESA)</t>
  </si>
  <si>
    <t>Optional: Stammdatenübernahme</t>
  </si>
  <si>
    <t>• Prüfung wahlweise mit automatischem und Einzel-Prüfablauf
• Bedienung der Funktionselemente des Prüfstandes zusätzlich über Software am PC
• vollautomatische Prüfung der akustischen Warneinrichtung über integriertes Mikrofon, inklusive Vorrichtung zur Geräuschpegelminderung der Warneinrichtung
• vollautomatische Abdichtung des Lungenautomaten ohne Abkoppeln bei Dichtprüfung sowohl im Über- als auch im Unterdruck
• Gesamtgeräteprüfung mit dichtgesetzter Maske</t>
  </si>
  <si>
    <t>Kosten für Prüfsoftwarelizenzen für zwei Prüfgeräte und einen Administrator</t>
  </si>
  <si>
    <t>• Anlieferung, Montage und betriebsbereiter Anschluss eines Prüfgerätes an bauseits vorhandene Hochdruckversorgung
• lokale Installation der Prüfsoftware auf einem beigestellten PC 
• betriebsbereite Übergabe der Anlage</t>
  </si>
  <si>
    <t>Identifikation (Mindestanforderungen, oder gleichwertig)</t>
  </si>
  <si>
    <t xml:space="preserve">• Die Sollwerte (Prüfdatenvorgabewerte der Hersteller und/bzw. der EN-Normen) sowie die Prüfparameter sind in der Datenbank bereits hinterlegt und vom Anwender editierbar.
• Die Reihenfolge der automatischen Prüfabläufe ist durch den Benutzer veränderbar.
• Das Prüfprogramm nimmt eine Bewertung der gemessenen Prüfwerte mit den Sollwerten vor und zeigt bei Abweichung eine entsprechende Kennzeichnung in den einzelnen Prüfungen auf dem Bildschirm und im Prüfprotokoll auf.
Mindestvoraussetzungen oder gleichwertig:
• Geräte können vom Anwender unter Vergabe einer eindeutigen Gerätenummer in den Geräte-Stammdaten hinterlegt werden. Es stehen frei definierbare Felder für Geräte-Zusatzinformationen zur Verfügung. Bar- und RFID-Codes werden automatisch auf Mehrfachvergabe überwacht.
• Die Geräte können wahlweise als Komplettgerät oder als Einzelkomponenten in den Stammdaten erfasst werden. Als Einzelkomponenten erfasste Geräte können in der Gerätedatenbank auf unbestimmte Zeit miteinander verknüpft und als „verkettete Prüfung“ in einem Prüfablauf zusammen geprüft werden.
• Die Prüfarten können vom Bedienpersonal selbst erstellt und so gestaltet werden, dass bei verschiedenen Prüfarten auch unterschiedliche Prüfungen vorgenommen werden können, ohne dass diese für jede Prüfung wieder neu definiert werden müssen. Das gleiche gilt für die Servicearten.
</t>
  </si>
  <si>
    <t xml:space="preserve">Die Rechnungen ist auf die im Auftrag bezeichnete Dienststelle auszustellen und, wenn nichts anderes vereinbart ist, digital an rechnungseingang@castrop-rauxel.de oder vorzugsweise elektronisch als XRechnung über die LeitwegID: 055620004004-31001-03 einzureichen. </t>
  </si>
  <si>
    <t>Zur weiteren Beurteilung von Fachkunde und Leistungsfähigkeit des Bieters, soll dieser dem Angebot eine kurze Betriebsbeschreibung beifügen, welche Anzahl und Qualifikation der Mitarbeiter, die Ausstattung des Bieters mit technischen Geräten zur Planung, Konstruktion, Fertigung und Qualitätskontrolle sowie Merkmale der Produktion hervorgehen (zum Beispiel Einzelplatz- oder Linienfertigung).</t>
  </si>
  <si>
    <t>Leistungsbeschreibung  und Leistungsverzeichnis inklusive Preis- und Angebotsblatt</t>
  </si>
  <si>
    <t>37-2026-02 – Zwei Prüfstände für Atemschutztechnik inkl. Service und Zubehör</t>
  </si>
  <si>
    <r>
      <t xml:space="preserve">• Die Prüfsoftware mit Geräte- und Terminverwaltung für Vollmasken, Lungenautomaten, Pressluftatmer, Chemiekalienschutzanzüge und sonstige Geräte gehört als Einzelplatz-Lizenz zum Lieferumfang des Prüfgerätes.
• Die Software ist voll netzwerkfähig, so dass im Client-Server-Betrieb an mehreren Prüfgeräten gleichzeitig gearbeitet werden kann, ohne dass es zu Konflikten in den Datensätzen kommt.
• Es ist ein Kennwortschutzprogramm zwecks Schutz vor unerlaubter Benutzung der Prüfanlage und einzelner Bedienfunktionen vorhanden.
</t>
    </r>
    <r>
      <rPr>
        <b/>
        <sz val="12"/>
        <rFont val="Calibri"/>
        <family val="2"/>
        <scheme val="minor"/>
      </rPr>
      <t>Die Software ist in gesondertem Schreiben darzustellen und dem Angebot beizufügen. Die laufenden Kosten für die Softwarenutzung werden im Kapitel "Service" eingetragen.</t>
    </r>
  </si>
  <si>
    <t>stationäre HD-Anschlüsse-Sets zum Betrieb der Geräte an einer bauseits am Arbeitsplatz vorhandenen, absperrbaren Hochdruckversorgung</t>
  </si>
  <si>
    <t xml:space="preserve">• zur Prüfung von Atemschutztechnik (herstellerunabhängig) gemäß vfdb-Richtlinie 0840 Blatt 2, DGUV-Regel 112-190 und DGUV-Grundsatz 305-002
• computergesteuert 
• in modularer Bauweise zwecks optionaler Erweiterung (z.B. zur Prüfung von Tauchgeräten)
• ergonomisches, auf Arbeitshöhe angepasstes Gehäuse. Möglichkeit der Aufstellung auf einem höhenverstellbaren Arbeitsplatz
• Prüfbereich Hochdruck zumindest: 0 bis 350 bar
• Prüfbereich Mitteldruck zumindest: 0 bis 25 bar
• Prüfbereich Niederdruck zumindest: -50 bis +30 mbar
• Genauigkeit der Drucksensoren: Genauigkeitsklasse ≤ 0,5 nach DIN EN 837
• Digitale Anzeige der Sensorwerte auf PC-Monitor und am Prüfstand
•  Redundante Analog-Messtechnik: Analog-Manometer der Genauigkeitsklasse ≤ 1,6 nach DIN EN 837 
• Geräteanschluss: Anschlussstutzen für mindestens 300 bar
• Mitteldruckanschluss: EURO Kupplung mit EURO Nippel
• eingebaute künstliche Lunge; Frequenz zumindest 5 bis 40 Hübe/min; Hubvolumen zumindest 0,5 bis 3,0 Liter; vom Anwender in der Software stufenlos einstellbar
</t>
  </si>
  <si>
    <t>Übernahme von Stammdaten aus Bestandsprogramm (TecBOS) nach vorheriger Prüfung des Datenmaterials und Aufbereitung durch dem AN in Abstimmung und Festlegung mit der Auftraggeberin.
Über die Beauftragung wird mit Zuschlag entschieden.</t>
  </si>
  <si>
    <t>Weiterhin sind alle sonstigen europäischen und nationalen (deutschen) anwendbaren Vorschriften in der zum Zeitpunkt der Auslieferung jeweils neuesten Fassung zu beachten.
Sind durch die Auftraggeberin keine besonderen Werte genannt, gelten die entsprechenden Minimal- bzw. Maximalwerte der geltenden Normen und Erlasse.</t>
  </si>
  <si>
    <r>
      <t xml:space="preserve">Im Angebot ist ein verbindlicher Liefertermin zu nennen. 
</t>
    </r>
    <r>
      <rPr>
        <b/>
        <sz val="12"/>
        <rFont val="Calibri"/>
        <family val="2"/>
      </rPr>
      <t xml:space="preserve">Als spätester Liefertermin ist der 30.09.2026 von der Auftraggeberin festgesetzt. </t>
    </r>
  </si>
  <si>
    <t>Der Auftragnehmer verpflichtet sich, die im Angebot aufgeführten Produkte auszuliefern. Sollten aus produktionstechnischen oder aus entwicklungstechnischen Gründen die angebotenen Leistungen nicht mehr erfüllbar sein, ist dieses der Auftraggeberin unverzüglich anzuzeigen.</t>
  </si>
  <si>
    <t>Einweisung und Schulung in Bedienung des Prüfgerätes und der Prüfsoftware vor Ort 
• für bis zu 12 Teilnehmer
• Dauer ca. 8 h
• Terminierung nach Absprache mit der Auftraggeberin
• exklusive Fahrkosten</t>
  </si>
  <si>
    <t>• jährlich wiederkehrende Wartung für zwei Prüfstände 
• für den Zeitraum 01.09.2026 bis 31.08.2031</t>
  </si>
  <si>
    <t>• jährliche Kosten für Softwareupdates
• für den Zeitraum 01.09.2026 bis 31.08.2031</t>
  </si>
  <si>
    <t>• jährliche Kosten für Softwaresupport
• für den Zeitraum 01.09.2026 bis 31.08.2031
• Mo - Fr außer Feiertags und 24.12 und 31.12 zumindest zwischen 9 und 15 Uhr
• telefonisch und per E-Mail</t>
  </si>
  <si>
    <t>• jährliche Kosten für Hardwaresupport 
• für den Zeitraum 01.09.2026 bis 31.08.2031
• telefonische Erreichbarkeit Mo - Fr außer Feiertags und 24.12 und 31.12 zumindest zwischen 9 und 15 Uhr
• Reaktionszeit bis Störungsbehebung vor Ort ≤ 5 Werktage</t>
  </si>
  <si>
    <t>Produktdatenblätter bitte dem Angebot beifügen.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</si>
</sst>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5" x14ac:knownFonts="1">
    <font>
      <sz val="12"/>
      <color theme="1"/>
      <name val="Calibri"/>
      <family val="2"/>
    </font>
    <font>
      <sz val="12"/>
      <color rgb="FFFF0000"/>
      <name val="Calibri"/>
      <family val="2"/>
    </font>
    <font>
      <sz val="10"/>
      <color theme="1"/>
      <name val="Calibri"/>
      <family val="2"/>
    </font>
    <font>
      <b/>
      <sz val="14"/>
      <color rgb="FF244061"/>
      <name val="Calibri"/>
      <family val="2"/>
    </font>
    <font>
      <b/>
      <sz val="20"/>
      <color rgb="FF244061"/>
      <name val="Calibri"/>
      <family val="2"/>
    </font>
    <font>
      <sz val="12"/>
      <name val="Calibri"/>
      <family val="2"/>
    </font>
    <font>
      <sz val="14"/>
      <color rgb="FFFF0000"/>
      <name val="Calibri"/>
      <family val="2"/>
    </font>
    <font>
      <b/>
      <sz val="12"/>
      <name val="Calibri"/>
      <family val="2"/>
    </font>
    <font>
      <b/>
      <sz val="12"/>
      <color theme="1"/>
      <name val="Calibri"/>
      <family val="2"/>
    </font>
    <font>
      <b/>
      <sz val="14"/>
      <name val="Calibri"/>
      <family val="2"/>
    </font>
    <font>
      <b/>
      <i/>
      <u/>
      <sz val="12"/>
      <name val="Calibri"/>
      <family val="2"/>
    </font>
    <font>
      <b/>
      <sz val="12"/>
      <color rgb="FFFF0000"/>
      <name val="Calibri"/>
      <family val="2"/>
    </font>
    <font>
      <b/>
      <sz val="12"/>
      <name val="Calibri"/>
      <family val="2"/>
      <scheme val="minor"/>
    </font>
    <font>
      <sz val="12"/>
      <name val="Calibri"/>
      <family val="2"/>
      <scheme val="minor"/>
    </font>
    <font>
      <sz val="12"/>
      <color rgb="FF7030A0"/>
      <name val="Calibri"/>
      <family val="2"/>
    </font>
  </fonts>
  <fills count="9">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2"/>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theme="1"/>
        <bgColor auto="1"/>
      </patternFill>
    </fill>
    <fill>
      <patternFill patternType="solid">
        <fgColor rgb="FFFFFF00"/>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31">
    <xf numFmtId="0" fontId="0" fillId="0" borderId="0" xfId="0"/>
    <xf numFmtId="0" fontId="0" fillId="2" borderId="0" xfId="0" applyFill="1"/>
    <xf numFmtId="0" fontId="3" fillId="2" borderId="0" xfId="0" applyFont="1" applyFill="1"/>
    <xf numFmtId="9" fontId="0" fillId="4" borderId="2" xfId="0" applyNumberFormat="1" applyFill="1" applyBorder="1" applyAlignment="1" applyProtection="1">
      <alignment horizontal="center" vertical="center"/>
      <protection locked="0"/>
    </xf>
    <xf numFmtId="0" fontId="7" fillId="2" borderId="2" xfId="0" applyFont="1" applyFill="1" applyBorder="1" applyAlignment="1">
      <alignment horizontal="center" vertical="center"/>
    </xf>
    <xf numFmtId="0" fontId="7" fillId="2" borderId="8" xfId="0" applyFont="1" applyFill="1" applyBorder="1" applyAlignment="1">
      <alignment horizontal="center" vertical="center"/>
    </xf>
    <xf numFmtId="0" fontId="5" fillId="2" borderId="8" xfId="0" applyFont="1" applyFill="1" applyBorder="1" applyAlignment="1">
      <alignment horizontal="center" vertical="center"/>
    </xf>
    <xf numFmtId="0" fontId="0" fillId="2" borderId="14" xfId="0" applyFill="1" applyBorder="1"/>
    <xf numFmtId="0" fontId="5" fillId="2" borderId="14" xfId="0" applyFont="1" applyFill="1" applyBorder="1" applyAlignment="1">
      <alignment horizontal="center" vertical="center"/>
    </xf>
    <xf numFmtId="0" fontId="9" fillId="2" borderId="0" xfId="0" applyFont="1" applyFill="1"/>
    <xf numFmtId="0" fontId="2" fillId="2" borderId="0" xfId="0" applyFont="1" applyFill="1"/>
    <xf numFmtId="0" fontId="0" fillId="2" borderId="0" xfId="0" applyFill="1" applyAlignment="1">
      <alignment horizontal="left" vertical="center"/>
    </xf>
    <xf numFmtId="164" fontId="0" fillId="4" borderId="8" xfId="0" applyNumberFormat="1" applyFill="1" applyBorder="1" applyAlignment="1" applyProtection="1">
      <alignment horizontal="right" vertical="center"/>
      <protection locked="0"/>
    </xf>
    <xf numFmtId="0" fontId="0" fillId="2" borderId="14" xfId="0" applyFill="1" applyBorder="1" applyAlignment="1">
      <alignment horizontal="right"/>
    </xf>
    <xf numFmtId="0" fontId="1" fillId="2" borderId="14" xfId="0" applyFont="1" applyFill="1" applyBorder="1" applyAlignment="1">
      <alignment horizontal="center" vertical="center"/>
    </xf>
    <xf numFmtId="0" fontId="7" fillId="2" borderId="2" xfId="0" applyFont="1" applyFill="1" applyBorder="1" applyAlignment="1">
      <alignment vertical="center" wrapText="1"/>
    </xf>
    <xf numFmtId="0" fontId="7" fillId="2" borderId="2" xfId="0" applyFont="1" applyFill="1" applyBorder="1" applyAlignment="1">
      <alignment horizontal="center" vertical="center" wrapText="1"/>
    </xf>
    <xf numFmtId="164" fontId="0" fillId="2" borderId="2" xfId="0" applyNumberFormat="1" applyFill="1" applyBorder="1" applyAlignment="1">
      <alignment horizontal="right" vertical="center"/>
    </xf>
    <xf numFmtId="164" fontId="8" fillId="2" borderId="2" xfId="0" applyNumberFormat="1" applyFont="1" applyFill="1" applyBorder="1" applyAlignment="1">
      <alignment horizontal="right" vertical="center"/>
    </xf>
    <xf numFmtId="0" fontId="0" fillId="6" borderId="10" xfId="0" applyFill="1" applyBorder="1" applyAlignment="1">
      <alignment horizontal="left" vertical="center"/>
    </xf>
    <xf numFmtId="164" fontId="8" fillId="7" borderId="2" xfId="0" applyNumberFormat="1" applyFont="1" applyFill="1" applyBorder="1" applyAlignment="1">
      <alignment horizontal="right" vertical="center"/>
    </xf>
    <xf numFmtId="0" fontId="0" fillId="2" borderId="8" xfId="0" applyFill="1" applyBorder="1" applyAlignment="1">
      <alignment horizontal="center" vertical="center"/>
    </xf>
    <xf numFmtId="0" fontId="6" fillId="3" borderId="1" xfId="0" applyFont="1" applyFill="1" applyBorder="1" applyAlignment="1" applyProtection="1">
      <alignment horizontal="center" vertical="center"/>
      <protection locked="0"/>
    </xf>
    <xf numFmtId="0" fontId="7" fillId="2" borderId="12" xfId="0" applyFont="1" applyFill="1" applyBorder="1" applyAlignment="1">
      <alignment vertical="center" wrapText="1"/>
    </xf>
    <xf numFmtId="0" fontId="7" fillId="2" borderId="3" xfId="0" applyFont="1" applyFill="1" applyBorder="1" applyAlignment="1">
      <alignment vertical="center" wrapText="1"/>
    </xf>
    <xf numFmtId="0" fontId="5" fillId="2" borderId="12" xfId="0" applyFont="1" applyFill="1" applyBorder="1" applyAlignment="1">
      <alignment vertical="center" wrapText="1"/>
    </xf>
    <xf numFmtId="0" fontId="5" fillId="2" borderId="5" xfId="0" applyFont="1" applyFill="1" applyBorder="1" applyAlignment="1">
      <alignment vertical="center" wrapText="1"/>
    </xf>
    <xf numFmtId="0" fontId="6" fillId="3" borderId="5" xfId="0" applyFont="1" applyFill="1" applyBorder="1" applyAlignment="1" applyProtection="1">
      <alignment vertical="center"/>
      <protection locked="0"/>
    </xf>
    <xf numFmtId="0" fontId="7" fillId="2" borderId="9" xfId="0" applyFont="1" applyFill="1" applyBorder="1" applyAlignment="1">
      <alignment vertical="center"/>
    </xf>
    <xf numFmtId="0" fontId="7" fillId="2" borderId="11" xfId="0" applyFont="1" applyFill="1" applyBorder="1" applyAlignment="1">
      <alignment vertical="center"/>
    </xf>
    <xf numFmtId="0" fontId="7" fillId="2" borderId="10" xfId="0" applyFont="1" applyFill="1" applyBorder="1" applyAlignment="1">
      <alignment vertical="center"/>
    </xf>
    <xf numFmtId="0" fontId="5" fillId="2" borderId="12" xfId="0" applyFont="1" applyFill="1" applyBorder="1" applyAlignment="1">
      <alignment vertical="top" wrapText="1"/>
    </xf>
    <xf numFmtId="0" fontId="7" fillId="7" borderId="9" xfId="0" applyFont="1" applyFill="1" applyBorder="1" applyAlignment="1">
      <alignment vertical="center"/>
    </xf>
    <xf numFmtId="0" fontId="7" fillId="7" borderId="11" xfId="0" applyFont="1" applyFill="1" applyBorder="1" applyAlignment="1">
      <alignment vertical="center"/>
    </xf>
    <xf numFmtId="0" fontId="7" fillId="7" borderId="10" xfId="0" applyFont="1" applyFill="1" applyBorder="1" applyAlignment="1">
      <alignment vertical="center"/>
    </xf>
    <xf numFmtId="0" fontId="7" fillId="5" borderId="3" xfId="0" applyFont="1" applyFill="1" applyBorder="1" applyAlignment="1">
      <alignment vertical="center"/>
    </xf>
    <xf numFmtId="0" fontId="7" fillId="5" borderId="7" xfId="0" applyFont="1" applyFill="1" applyBorder="1" applyAlignment="1">
      <alignment vertical="center"/>
    </xf>
    <xf numFmtId="0" fontId="7" fillId="5" borderId="4" xfId="0" applyFont="1" applyFill="1" applyBorder="1" applyAlignment="1">
      <alignment vertical="center"/>
    </xf>
    <xf numFmtId="0" fontId="5" fillId="6" borderId="9" xfId="0" applyFont="1" applyFill="1" applyBorder="1" applyAlignment="1">
      <alignment horizontal="center" vertical="center"/>
    </xf>
    <xf numFmtId="0" fontId="5" fillId="6" borderId="11" xfId="0" applyFont="1" applyFill="1" applyBorder="1" applyAlignment="1">
      <alignment horizontal="center" vertical="center"/>
    </xf>
    <xf numFmtId="0" fontId="10" fillId="6" borderId="11" xfId="0" applyFont="1" applyFill="1" applyBorder="1" applyAlignment="1">
      <alignment vertical="center" wrapText="1"/>
    </xf>
    <xf numFmtId="0" fontId="0" fillId="6" borderId="11" xfId="0" applyFill="1" applyBorder="1" applyAlignment="1">
      <alignment horizontal="left" vertical="center"/>
    </xf>
    <xf numFmtId="0" fontId="0" fillId="8" borderId="0" xfId="0" applyFill="1" applyAlignment="1">
      <alignment horizontal="left" vertical="center"/>
    </xf>
    <xf numFmtId="0" fontId="0" fillId="8" borderId="0" xfId="0" applyFill="1"/>
    <xf numFmtId="0" fontId="7" fillId="2" borderId="12" xfId="0" applyFont="1" applyFill="1" applyBorder="1" applyAlignment="1">
      <alignment wrapText="1"/>
    </xf>
    <xf numFmtId="0" fontId="7" fillId="2" borderId="8" xfId="0" applyFont="1" applyFill="1" applyBorder="1" applyAlignment="1">
      <alignment wrapText="1"/>
    </xf>
    <xf numFmtId="0" fontId="12" fillId="2" borderId="3" xfId="0" applyFont="1" applyFill="1" applyBorder="1" applyAlignment="1">
      <alignment vertical="center" wrapText="1"/>
    </xf>
    <xf numFmtId="49" fontId="5" fillId="2" borderId="14" xfId="0" applyNumberFormat="1" applyFont="1" applyFill="1" applyBorder="1" applyAlignment="1">
      <alignment horizontal="center" vertical="center"/>
    </xf>
    <xf numFmtId="0" fontId="13" fillId="0" borderId="0" xfId="0" applyFont="1" applyAlignment="1">
      <alignment wrapText="1"/>
    </xf>
    <xf numFmtId="0" fontId="11" fillId="2" borderId="14" xfId="0" applyFont="1" applyFill="1" applyBorder="1" applyAlignment="1">
      <alignment horizontal="right" wrapText="1"/>
    </xf>
    <xf numFmtId="0" fontId="0" fillId="2" borderId="15" xfId="0" applyFill="1" applyBorder="1" applyAlignment="1">
      <alignment horizontal="right"/>
    </xf>
    <xf numFmtId="0" fontId="11" fillId="2" borderId="15" xfId="0" applyFont="1" applyFill="1" applyBorder="1" applyAlignment="1">
      <alignment horizontal="right" wrapText="1"/>
    </xf>
    <xf numFmtId="0" fontId="0" fillId="2" borderId="14" xfId="0" applyFill="1" applyBorder="1" applyAlignment="1">
      <alignment horizontal="center" vertical="center"/>
    </xf>
    <xf numFmtId="0" fontId="13" fillId="0" borderId="0" xfId="0" applyFont="1" applyAlignment="1">
      <alignment vertical="top" wrapText="1"/>
    </xf>
    <xf numFmtId="0" fontId="7" fillId="2" borderId="14" xfId="0" applyFont="1" applyFill="1" applyBorder="1" applyAlignment="1">
      <alignment horizontal="center" vertical="center"/>
    </xf>
    <xf numFmtId="0" fontId="7" fillId="2" borderId="15" xfId="0" applyFont="1" applyFill="1" applyBorder="1" applyAlignment="1">
      <alignment horizontal="center" vertical="center"/>
    </xf>
    <xf numFmtId="0" fontId="5" fillId="2" borderId="14" xfId="0" applyFont="1" applyFill="1" applyBorder="1" applyAlignment="1">
      <alignment horizontal="center" vertical="top"/>
    </xf>
    <xf numFmtId="0" fontId="5" fillId="2" borderId="15" xfId="0" applyFont="1" applyFill="1" applyBorder="1" applyAlignment="1">
      <alignment horizontal="center" vertical="top"/>
    </xf>
    <xf numFmtId="0" fontId="14" fillId="2" borderId="14" xfId="0" applyFont="1" applyFill="1" applyBorder="1" applyAlignment="1">
      <alignment horizontal="center" vertical="top"/>
    </xf>
    <xf numFmtId="164" fontId="8" fillId="2" borderId="0" xfId="0" applyNumberFormat="1" applyFont="1" applyFill="1" applyAlignment="1">
      <alignment horizontal="center" vertical="center"/>
    </xf>
    <xf numFmtId="0" fontId="5" fillId="2" borderId="0" xfId="0" applyFont="1" applyFill="1" applyAlignment="1">
      <alignment vertical="center"/>
    </xf>
    <xf numFmtId="0" fontId="7" fillId="2" borderId="0" xfId="0" applyFont="1" applyFill="1" applyAlignment="1">
      <alignment horizontal="left" vertical="center"/>
    </xf>
    <xf numFmtId="0" fontId="0" fillId="2" borderId="0" xfId="0" applyFill="1" applyAlignment="1">
      <alignment horizontal="right"/>
    </xf>
    <xf numFmtId="0" fontId="11" fillId="2" borderId="0" xfId="0" applyFont="1" applyFill="1" applyAlignment="1">
      <alignment horizontal="right" wrapText="1"/>
    </xf>
    <xf numFmtId="0" fontId="5" fillId="2" borderId="0" xfId="0" applyFont="1" applyFill="1" applyAlignment="1">
      <alignment vertical="center" wrapText="1"/>
    </xf>
    <xf numFmtId="0" fontId="5" fillId="2" borderId="0" xfId="0" applyFont="1" applyFill="1" applyAlignment="1">
      <alignment horizontal="center" vertical="top"/>
    </xf>
    <xf numFmtId="0" fontId="7" fillId="2" borderId="0" xfId="0" applyFont="1" applyFill="1" applyAlignment="1">
      <alignment horizontal="center" vertical="center"/>
    </xf>
    <xf numFmtId="164" fontId="0" fillId="2" borderId="8" xfId="0" applyNumberFormat="1" applyFill="1" applyBorder="1" applyAlignment="1">
      <alignment horizontal="right" vertical="center"/>
    </xf>
    <xf numFmtId="0" fontId="5" fillId="0" borderId="12" xfId="0" applyFont="1" applyBorder="1" applyAlignment="1">
      <alignment vertical="center" wrapText="1"/>
    </xf>
    <xf numFmtId="0" fontId="7" fillId="0" borderId="3" xfId="0" applyFont="1" applyBorder="1" applyAlignment="1">
      <alignment vertical="center" wrapText="1"/>
    </xf>
    <xf numFmtId="0" fontId="0" fillId="0" borderId="15" xfId="0" applyBorder="1" applyAlignment="1">
      <alignment horizontal="right"/>
    </xf>
    <xf numFmtId="0" fontId="0" fillId="0" borderId="14" xfId="0" applyBorder="1" applyAlignment="1">
      <alignment horizontal="right"/>
    </xf>
    <xf numFmtId="0" fontId="5" fillId="0" borderId="14" xfId="0" applyFont="1" applyBorder="1" applyAlignment="1">
      <alignment horizontal="center" vertical="top"/>
    </xf>
    <xf numFmtId="164" fontId="0" fillId="0" borderId="8" xfId="0" applyNumberFormat="1" applyBorder="1" applyAlignment="1">
      <alignment horizontal="right" vertical="center"/>
    </xf>
    <xf numFmtId="164" fontId="0" fillId="0" borderId="13" xfId="0" applyNumberFormat="1" applyBorder="1" applyAlignment="1">
      <alignment horizontal="right" vertical="center"/>
    </xf>
    <xf numFmtId="0" fontId="4" fillId="2" borderId="0" xfId="0" applyFont="1" applyFill="1"/>
    <xf numFmtId="0" fontId="13" fillId="0" borderId="0" xfId="0" applyFont="1" applyAlignment="1">
      <alignment horizontal="left" vertical="top" wrapText="1"/>
    </xf>
    <xf numFmtId="0" fontId="7" fillId="2" borderId="14" xfId="0" applyFont="1" applyFill="1" applyBorder="1" applyAlignment="1">
      <alignment horizontal="center" vertical="center"/>
    </xf>
    <xf numFmtId="0" fontId="6" fillId="2" borderId="12" xfId="0" applyFont="1" applyFill="1" applyBorder="1" applyAlignment="1" applyProtection="1">
      <alignment vertical="center"/>
    </xf>
    <xf numFmtId="0" fontId="5" fillId="2" borderId="12" xfId="0" applyFont="1" applyFill="1" applyBorder="1" applyAlignment="1" applyProtection="1">
      <alignment vertical="center"/>
    </xf>
    <xf numFmtId="0" fontId="5" fillId="2" borderId="12" xfId="0" applyFont="1" applyFill="1" applyBorder="1" applyAlignment="1" applyProtection="1">
      <alignment vertical="top" wrapText="1"/>
    </xf>
    <xf numFmtId="0" fontId="0" fillId="2" borderId="3" xfId="0" applyFill="1" applyBorder="1" applyAlignment="1">
      <alignment horizontal="left" vertical="center" wrapText="1"/>
    </xf>
    <xf numFmtId="0" fontId="0" fillId="2" borderId="7" xfId="0" applyFill="1" applyBorder="1" applyAlignment="1">
      <alignment horizontal="left" vertical="center" wrapText="1"/>
    </xf>
    <xf numFmtId="0" fontId="0" fillId="2" borderId="4" xfId="0" applyFill="1" applyBorder="1" applyAlignment="1">
      <alignment horizontal="left" vertical="center" wrapText="1"/>
    </xf>
    <xf numFmtId="0" fontId="0" fillId="2" borderId="5" xfId="0" applyFill="1" applyBorder="1" applyAlignment="1">
      <alignment horizontal="left" vertical="center" wrapText="1"/>
    </xf>
    <xf numFmtId="0" fontId="0" fillId="2" borderId="1" xfId="0" applyFill="1" applyBorder="1" applyAlignment="1">
      <alignment horizontal="left" vertical="center" wrapText="1"/>
    </xf>
    <xf numFmtId="0" fontId="0" fillId="2" borderId="6" xfId="0" applyFill="1" applyBorder="1" applyAlignment="1">
      <alignment horizontal="left" vertical="center" wrapText="1"/>
    </xf>
    <xf numFmtId="0" fontId="5" fillId="2" borderId="9" xfId="0" applyFont="1" applyFill="1" applyBorder="1" applyAlignment="1">
      <alignment horizontal="left" vertical="center" wrapText="1" indent="2"/>
    </xf>
    <xf numFmtId="0" fontId="5" fillId="2" borderId="11" xfId="0" applyFont="1" applyFill="1" applyBorder="1" applyAlignment="1">
      <alignment horizontal="left" vertical="center" indent="2"/>
    </xf>
    <xf numFmtId="0" fontId="5" fillId="2" borderId="10" xfId="0" applyFont="1" applyFill="1" applyBorder="1" applyAlignment="1">
      <alignment horizontal="left" vertical="center" indent="2"/>
    </xf>
    <xf numFmtId="0" fontId="5" fillId="2" borderId="5" xfId="0" applyFont="1" applyFill="1" applyBorder="1" applyAlignment="1">
      <alignment horizontal="left" vertical="center" wrapText="1" indent="2"/>
    </xf>
    <xf numFmtId="0" fontId="5" fillId="2" borderId="1" xfId="0" applyFont="1" applyFill="1" applyBorder="1" applyAlignment="1">
      <alignment horizontal="left" vertical="center" indent="2"/>
    </xf>
    <xf numFmtId="0" fontId="5" fillId="2" borderId="6" xfId="0" applyFont="1" applyFill="1" applyBorder="1" applyAlignment="1">
      <alignment horizontal="left" vertical="center" indent="2"/>
    </xf>
    <xf numFmtId="0" fontId="9" fillId="6" borderId="9" xfId="0" applyFont="1" applyFill="1" applyBorder="1" applyAlignment="1">
      <alignment horizontal="left" vertical="center" indent="1"/>
    </xf>
    <xf numFmtId="0" fontId="9" fillId="6" borderId="11" xfId="0" applyFont="1" applyFill="1" applyBorder="1" applyAlignment="1">
      <alignment horizontal="left" vertical="center" indent="1"/>
    </xf>
    <xf numFmtId="0" fontId="9" fillId="6" borderId="10" xfId="0" applyFont="1" applyFill="1" applyBorder="1" applyAlignment="1">
      <alignment horizontal="left" vertical="center" indent="1"/>
    </xf>
    <xf numFmtId="0" fontId="9" fillId="6" borderId="3" xfId="0" applyFont="1" applyFill="1" applyBorder="1" applyAlignment="1">
      <alignment horizontal="left" vertical="center" indent="1"/>
    </xf>
    <xf numFmtId="0" fontId="9" fillId="6" borderId="7" xfId="0" applyFont="1" applyFill="1" applyBorder="1" applyAlignment="1">
      <alignment horizontal="left" vertical="center" indent="1"/>
    </xf>
    <xf numFmtId="0" fontId="9" fillId="6" borderId="4" xfId="0" applyFont="1" applyFill="1" applyBorder="1" applyAlignment="1">
      <alignment horizontal="left" vertical="center" indent="1"/>
    </xf>
    <xf numFmtId="0" fontId="9" fillId="6" borderId="12" xfId="0" applyFont="1" applyFill="1" applyBorder="1" applyAlignment="1">
      <alignment horizontal="left" vertical="center" indent="1"/>
    </xf>
    <xf numFmtId="0" fontId="9" fillId="6" borderId="0" xfId="0" applyFont="1" applyFill="1" applyAlignment="1">
      <alignment horizontal="left" vertical="center" indent="1"/>
    </xf>
    <xf numFmtId="0" fontId="9" fillId="6" borderId="13" xfId="0" applyFont="1" applyFill="1" applyBorder="1" applyAlignment="1">
      <alignment horizontal="left" vertical="center" indent="1"/>
    </xf>
    <xf numFmtId="0" fontId="3" fillId="5" borderId="9" xfId="0" applyFont="1" applyFill="1" applyBorder="1" applyAlignment="1">
      <alignment horizontal="center" vertical="center"/>
    </xf>
    <xf numFmtId="0" fontId="3" fillId="5" borderId="11" xfId="0" applyFont="1" applyFill="1" applyBorder="1" applyAlignment="1">
      <alignment horizontal="center" vertical="center"/>
    </xf>
    <xf numFmtId="0" fontId="3" fillId="5" borderId="10" xfId="0" applyFont="1" applyFill="1" applyBorder="1" applyAlignment="1">
      <alignment horizontal="center" vertical="center"/>
    </xf>
    <xf numFmtId="0" fontId="6" fillId="3" borderId="0" xfId="0" applyFont="1" applyFill="1" applyAlignment="1" applyProtection="1">
      <alignment horizontal="center" vertical="center"/>
      <protection locked="0"/>
    </xf>
    <xf numFmtId="0" fontId="5" fillId="2" borderId="3" xfId="0" applyFont="1" applyFill="1" applyBorder="1" applyAlignment="1">
      <alignment horizontal="left" vertical="top" wrapText="1" indent="2"/>
    </xf>
    <xf numFmtId="0" fontId="5" fillId="2" borderId="7" xfId="0" applyFont="1" applyFill="1" applyBorder="1" applyAlignment="1">
      <alignment horizontal="left" vertical="top" indent="2"/>
    </xf>
    <xf numFmtId="0" fontId="5" fillId="2" borderId="4" xfId="0" applyFont="1" applyFill="1" applyBorder="1" applyAlignment="1">
      <alignment horizontal="left" vertical="top" indent="2"/>
    </xf>
    <xf numFmtId="0" fontId="0" fillId="2" borderId="14" xfId="0" applyFill="1" applyBorder="1" applyAlignment="1">
      <alignment horizontal="center"/>
    </xf>
    <xf numFmtId="0" fontId="0" fillId="2" borderId="15" xfId="0" applyFill="1" applyBorder="1" applyAlignment="1">
      <alignment horizontal="center"/>
    </xf>
    <xf numFmtId="0" fontId="5" fillId="2" borderId="14" xfId="0" applyFont="1" applyFill="1" applyBorder="1" applyAlignment="1">
      <alignment horizontal="left" vertical="top" wrapText="1"/>
    </xf>
    <xf numFmtId="0" fontId="5" fillId="2" borderId="15" xfId="0" applyFont="1" applyFill="1" applyBorder="1" applyAlignment="1">
      <alignment horizontal="left" vertical="top" wrapText="1"/>
    </xf>
    <xf numFmtId="0" fontId="5" fillId="2" borderId="14" xfId="0" applyFont="1" applyFill="1" applyBorder="1" applyAlignment="1">
      <alignment horizontal="center" vertical="top"/>
    </xf>
    <xf numFmtId="0" fontId="5" fillId="2" borderId="15" xfId="0" applyFont="1" applyFill="1" applyBorder="1" applyAlignment="1">
      <alignment horizontal="center" vertical="top"/>
    </xf>
    <xf numFmtId="0" fontId="7" fillId="2" borderId="14" xfId="0" applyFont="1" applyFill="1" applyBorder="1" applyAlignment="1">
      <alignment horizontal="center" vertical="center"/>
    </xf>
    <xf numFmtId="0" fontId="7" fillId="2" borderId="15" xfId="0" applyFont="1" applyFill="1" applyBorder="1" applyAlignment="1">
      <alignment horizontal="center" vertical="center"/>
    </xf>
    <xf numFmtId="0" fontId="0" fillId="2" borderId="0" xfId="0" applyFill="1" applyAlignment="1">
      <alignment horizontal="left" wrapText="1"/>
    </xf>
    <xf numFmtId="0" fontId="0" fillId="2" borderId="0" xfId="0" applyFill="1" applyAlignment="1">
      <alignment horizontal="left"/>
    </xf>
    <xf numFmtId="0" fontId="5" fillId="2" borderId="12" xfId="0" applyFont="1" applyFill="1" applyBorder="1" applyAlignment="1">
      <alignment horizontal="left" vertical="top" wrapText="1" indent="2"/>
    </xf>
    <xf numFmtId="0" fontId="5" fillId="2" borderId="0" xfId="0" applyFont="1" applyFill="1" applyAlignment="1">
      <alignment horizontal="left" vertical="top" indent="2"/>
    </xf>
    <xf numFmtId="0" fontId="5" fillId="2" borderId="13" xfId="0" applyFont="1" applyFill="1" applyBorder="1" applyAlignment="1">
      <alignment horizontal="left" vertical="top" indent="2"/>
    </xf>
    <xf numFmtId="0" fontId="5" fillId="2" borderId="12" xfId="0" applyFont="1" applyFill="1" applyBorder="1" applyAlignment="1">
      <alignment horizontal="left" vertical="center" wrapText="1" indent="2"/>
    </xf>
    <xf numFmtId="0" fontId="5" fillId="2" borderId="0" xfId="0" applyFont="1" applyFill="1" applyAlignment="1">
      <alignment horizontal="left" vertical="center" indent="2"/>
    </xf>
    <xf numFmtId="0" fontId="5" fillId="2" borderId="13" xfId="0" applyFont="1" applyFill="1" applyBorder="1" applyAlignment="1">
      <alignment horizontal="left" vertical="center" indent="2"/>
    </xf>
    <xf numFmtId="0" fontId="5" fillId="0" borderId="14" xfId="0" applyFont="1" applyBorder="1" applyAlignment="1">
      <alignment horizontal="left" vertical="top" wrapText="1"/>
    </xf>
    <xf numFmtId="0" fontId="5" fillId="0" borderId="15" xfId="0" applyFont="1" applyBorder="1" applyAlignment="1">
      <alignment horizontal="left" vertical="top" wrapText="1"/>
    </xf>
    <xf numFmtId="0" fontId="14" fillId="2" borderId="14" xfId="0" applyFont="1" applyFill="1" applyBorder="1" applyAlignment="1">
      <alignment horizontal="center" vertical="top" wrapText="1"/>
    </xf>
    <xf numFmtId="0" fontId="14" fillId="2" borderId="15" xfId="0" applyFont="1" applyFill="1" applyBorder="1" applyAlignment="1">
      <alignment horizontal="center" vertical="top" wrapText="1"/>
    </xf>
    <xf numFmtId="0" fontId="13" fillId="0" borderId="14" xfId="0" applyFont="1" applyBorder="1" applyAlignment="1">
      <alignment horizontal="left" vertical="top" wrapText="1"/>
    </xf>
    <xf numFmtId="0" fontId="13" fillId="0" borderId="15" xfId="0" applyFont="1" applyBorder="1" applyAlignment="1">
      <alignment horizontal="left" vertical="top" wrapText="1"/>
    </xf>
  </cellXfs>
  <cellStyles count="1">
    <cellStyle name="Standard" xfId="0" builtinId="0"/>
  </cellStyles>
  <dxfs count="0"/>
  <tableStyles count="0" defaultTableStyle="TableStyleMedium2" defaultPivotStyle="PivotStyleLight16"/>
  <colors>
    <mruColors>
      <color rgb="FF24406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4</xdr:col>
      <xdr:colOff>855053</xdr:colOff>
      <xdr:row>0</xdr:row>
      <xdr:rowOff>129541</xdr:rowOff>
    </xdr:from>
    <xdr:ext cx="1659547" cy="695324"/>
    <xdr:pic>
      <xdr:nvPicPr>
        <xdr:cNvPr id="2" name="Grafik 1">
          <a:extLst>
            <a:ext uri="{FF2B5EF4-FFF2-40B4-BE49-F238E27FC236}">
              <a16:creationId xmlns:a16="http://schemas.microsoft.com/office/drawing/2014/main" id="{78444657-42BD-46E9-8573-470CF075E66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46278" y="129541"/>
          <a:ext cx="1659547" cy="695324"/>
        </a:xfrm>
        <a:prstGeom prst="rect">
          <a:avLst/>
        </a:prstGeom>
      </xdr:spPr>
    </xdr:pic>
    <xdr:clientData/>
  </xdr:one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088CA0-82FC-47FE-8599-0888CA03081D}">
  <sheetPr>
    <pageSetUpPr fitToPage="1"/>
  </sheetPr>
  <dimension ref="A1:L202"/>
  <sheetViews>
    <sheetView tabSelected="1" zoomScale="110" zoomScaleNormal="110" workbookViewId="0">
      <pane ySplit="5" topLeftCell="A92" activePane="bottomLeft" state="frozen"/>
      <selection pane="bottomLeft" activeCell="F160" sqref="F160"/>
    </sheetView>
  </sheetViews>
  <sheetFormatPr baseColWidth="10" defaultColWidth="0" defaultRowHeight="15.75" zeroHeight="1" x14ac:dyDescent="0.25"/>
  <cols>
    <col min="1" max="1" width="1.875" style="1" customWidth="1"/>
    <col min="2" max="2" width="5" style="1" customWidth="1"/>
    <col min="3" max="3" width="9.125" style="1" customWidth="1"/>
    <col min="4" max="4" width="62.625" style="1" customWidth="1"/>
    <col min="5" max="6" width="16" style="1" customWidth="1"/>
    <col min="7" max="7" width="1.875" style="1" customWidth="1"/>
    <col min="8" max="12" width="0" style="1" hidden="1" customWidth="1"/>
    <col min="13" max="16384" width="11" style="1" hidden="1"/>
  </cols>
  <sheetData>
    <row r="1" spans="2:6" x14ac:dyDescent="0.25">
      <c r="B1" s="10"/>
    </row>
    <row r="2" spans="2:6" ht="18.75" x14ac:dyDescent="0.3">
      <c r="B2" s="2" t="s">
        <v>143</v>
      </c>
    </row>
    <row r="3" spans="2:6" ht="18.75" x14ac:dyDescent="0.3">
      <c r="B3" s="2" t="s">
        <v>142</v>
      </c>
    </row>
    <row r="4" spans="2:6" ht="18.75" x14ac:dyDescent="0.3">
      <c r="B4" s="2"/>
    </row>
    <row r="5" spans="2:6" ht="18.75" x14ac:dyDescent="0.3">
      <c r="B5" s="2"/>
    </row>
    <row r="6" spans="2:6" ht="29.25" customHeight="1" x14ac:dyDescent="0.3">
      <c r="B6" s="2"/>
    </row>
    <row r="7" spans="2:6" ht="30" customHeight="1" x14ac:dyDescent="0.25">
      <c r="B7" s="102" t="s">
        <v>45</v>
      </c>
      <c r="C7" s="103"/>
      <c r="D7" s="103"/>
      <c r="E7" s="103"/>
      <c r="F7" s="104"/>
    </row>
    <row r="8" spans="2:6" ht="30" customHeight="1" x14ac:dyDescent="0.25">
      <c r="B8" s="93" t="s">
        <v>46</v>
      </c>
      <c r="C8" s="94"/>
      <c r="D8" s="94"/>
      <c r="E8" s="94"/>
      <c r="F8" s="95"/>
    </row>
    <row r="9" spans="2:6" ht="118.5" customHeight="1" x14ac:dyDescent="0.25">
      <c r="B9" s="87" t="s">
        <v>126</v>
      </c>
      <c r="C9" s="88"/>
      <c r="D9" s="88"/>
      <c r="E9" s="88"/>
      <c r="F9" s="89"/>
    </row>
    <row r="10" spans="2:6" ht="30" customHeight="1" x14ac:dyDescent="0.25">
      <c r="B10" s="102" t="s">
        <v>47</v>
      </c>
      <c r="C10" s="103"/>
      <c r="D10" s="103"/>
      <c r="E10" s="103"/>
      <c r="F10" s="104"/>
    </row>
    <row r="11" spans="2:6" ht="30" customHeight="1" x14ac:dyDescent="0.25">
      <c r="B11" s="96" t="s">
        <v>43</v>
      </c>
      <c r="C11" s="97"/>
      <c r="D11" s="97"/>
      <c r="E11" s="97"/>
      <c r="F11" s="98"/>
    </row>
    <row r="12" spans="2:6" ht="73.5" customHeight="1" x14ac:dyDescent="0.25">
      <c r="B12" s="106" t="s">
        <v>95</v>
      </c>
      <c r="C12" s="107"/>
      <c r="D12" s="107"/>
      <c r="E12" s="107"/>
      <c r="F12" s="108"/>
    </row>
    <row r="13" spans="2:6" ht="84" customHeight="1" x14ac:dyDescent="0.25">
      <c r="B13" s="119" t="s">
        <v>61</v>
      </c>
      <c r="C13" s="120"/>
      <c r="D13" s="120"/>
      <c r="E13" s="120"/>
      <c r="F13" s="121"/>
    </row>
    <row r="14" spans="2:6" ht="30" customHeight="1" x14ac:dyDescent="0.25">
      <c r="B14" s="93" t="s">
        <v>48</v>
      </c>
      <c r="C14" s="94"/>
      <c r="D14" s="94"/>
      <c r="E14" s="94"/>
      <c r="F14" s="95"/>
    </row>
    <row r="15" spans="2:6" ht="46.5" customHeight="1" x14ac:dyDescent="0.25">
      <c r="B15" s="122" t="s">
        <v>129</v>
      </c>
      <c r="C15" s="123"/>
      <c r="D15" s="123"/>
      <c r="E15" s="123"/>
      <c r="F15" s="124"/>
    </row>
    <row r="16" spans="2:6" ht="72" customHeight="1" x14ac:dyDescent="0.25">
      <c r="B16" s="90" t="s">
        <v>148</v>
      </c>
      <c r="C16" s="91"/>
      <c r="D16" s="91"/>
      <c r="E16" s="91"/>
      <c r="F16" s="92"/>
    </row>
    <row r="17" spans="2:6" ht="30" customHeight="1" x14ac:dyDescent="0.25">
      <c r="B17" s="93" t="s">
        <v>49</v>
      </c>
      <c r="C17" s="94"/>
      <c r="D17" s="94"/>
      <c r="E17" s="94"/>
      <c r="F17" s="95"/>
    </row>
    <row r="18" spans="2:6" ht="44.25" customHeight="1" x14ac:dyDescent="0.25">
      <c r="B18" s="87" t="s">
        <v>149</v>
      </c>
      <c r="C18" s="88"/>
      <c r="D18" s="88"/>
      <c r="E18" s="88"/>
      <c r="F18" s="89"/>
    </row>
    <row r="19" spans="2:6" ht="30" customHeight="1" x14ac:dyDescent="0.25">
      <c r="B19" s="93" t="s">
        <v>115</v>
      </c>
      <c r="C19" s="94"/>
      <c r="D19" s="94"/>
      <c r="E19" s="94"/>
      <c r="F19" s="95"/>
    </row>
    <row r="20" spans="2:6" ht="57.75" customHeight="1" x14ac:dyDescent="0.25">
      <c r="B20" s="87" t="s">
        <v>116</v>
      </c>
      <c r="C20" s="88"/>
      <c r="D20" s="88"/>
      <c r="E20" s="88"/>
      <c r="F20" s="89"/>
    </row>
    <row r="21" spans="2:6" ht="30" customHeight="1" x14ac:dyDescent="0.25">
      <c r="B21" s="93" t="s">
        <v>50</v>
      </c>
      <c r="C21" s="94"/>
      <c r="D21" s="94"/>
      <c r="E21" s="94"/>
      <c r="F21" s="95"/>
    </row>
    <row r="22" spans="2:6" ht="73.5" customHeight="1" x14ac:dyDescent="0.25">
      <c r="B22" s="87" t="s">
        <v>141</v>
      </c>
      <c r="C22" s="88"/>
      <c r="D22" s="88"/>
      <c r="E22" s="88"/>
      <c r="F22" s="89"/>
    </row>
    <row r="23" spans="2:6" ht="30" customHeight="1" x14ac:dyDescent="0.25">
      <c r="B23" s="93" t="s">
        <v>51</v>
      </c>
      <c r="C23" s="94"/>
      <c r="D23" s="94"/>
      <c r="E23" s="94"/>
      <c r="F23" s="95"/>
    </row>
    <row r="24" spans="2:6" ht="131.25" customHeight="1" x14ac:dyDescent="0.25">
      <c r="B24" s="87" t="s">
        <v>127</v>
      </c>
      <c r="C24" s="88"/>
      <c r="D24" s="88"/>
      <c r="E24" s="88"/>
      <c r="F24" s="89"/>
    </row>
    <row r="25" spans="2:6" ht="30" customHeight="1" x14ac:dyDescent="0.25">
      <c r="B25" s="93" t="s">
        <v>52</v>
      </c>
      <c r="C25" s="94"/>
      <c r="D25" s="94"/>
      <c r="E25" s="94"/>
      <c r="F25" s="95"/>
    </row>
    <row r="26" spans="2:6" ht="154.5" customHeight="1" x14ac:dyDescent="0.25">
      <c r="B26" s="87" t="s">
        <v>128</v>
      </c>
      <c r="C26" s="88"/>
      <c r="D26" s="88"/>
      <c r="E26" s="88"/>
      <c r="F26" s="89"/>
    </row>
    <row r="27" spans="2:6" ht="30" customHeight="1" x14ac:dyDescent="0.25">
      <c r="B27" s="96" t="s">
        <v>53</v>
      </c>
      <c r="C27" s="97"/>
      <c r="D27" s="97"/>
      <c r="E27" s="97"/>
      <c r="F27" s="98"/>
    </row>
    <row r="28" spans="2:6" ht="58.5" customHeight="1" x14ac:dyDescent="0.25">
      <c r="B28" s="90" t="s">
        <v>140</v>
      </c>
      <c r="C28" s="91"/>
      <c r="D28" s="91"/>
      <c r="E28" s="91"/>
      <c r="F28" s="92"/>
    </row>
    <row r="29" spans="2:6" ht="30" customHeight="1" x14ac:dyDescent="0.25">
      <c r="B29" s="99" t="s">
        <v>54</v>
      </c>
      <c r="C29" s="100"/>
      <c r="D29" s="100"/>
      <c r="E29" s="100"/>
      <c r="F29" s="101"/>
    </row>
    <row r="30" spans="2:6" ht="51.75" customHeight="1" x14ac:dyDescent="0.25">
      <c r="B30" s="87" t="s">
        <v>150</v>
      </c>
      <c r="C30" s="88"/>
      <c r="D30" s="88"/>
      <c r="E30" s="88"/>
      <c r="F30" s="89"/>
    </row>
    <row r="31" spans="2:6" ht="30" customHeight="1" x14ac:dyDescent="0.3">
      <c r="B31" s="2"/>
    </row>
    <row r="32" spans="2:6" ht="30" customHeight="1" x14ac:dyDescent="0.25">
      <c r="B32" s="102" t="s">
        <v>60</v>
      </c>
      <c r="C32" s="103"/>
      <c r="D32" s="103"/>
      <c r="E32" s="103"/>
      <c r="F32" s="104"/>
    </row>
    <row r="33" spans="1:7" ht="30" customHeight="1" x14ac:dyDescent="0.3">
      <c r="B33" s="9" t="s">
        <v>13</v>
      </c>
    </row>
    <row r="34" spans="1:7" ht="30" customHeight="1" x14ac:dyDescent="0.25">
      <c r="C34" s="1" t="s">
        <v>14</v>
      </c>
    </row>
    <row r="35" spans="1:7" ht="34.5" customHeight="1" x14ac:dyDescent="0.4">
      <c r="A35" s="75"/>
      <c r="B35" s="75"/>
      <c r="C35" s="105" t="s">
        <v>0</v>
      </c>
      <c r="D35" s="105"/>
      <c r="E35" s="105"/>
      <c r="G35" s="75"/>
    </row>
    <row r="36" spans="1:7" ht="25.5" customHeight="1" x14ac:dyDescent="0.3">
      <c r="B36" s="9" t="s">
        <v>8</v>
      </c>
    </row>
    <row r="37" spans="1:7" ht="30" customHeight="1" x14ac:dyDescent="0.25">
      <c r="C37" s="1" t="s">
        <v>110</v>
      </c>
    </row>
    <row r="38" spans="1:7" ht="38.25" customHeight="1" x14ac:dyDescent="0.3">
      <c r="B38" s="2"/>
      <c r="C38" s="105" t="s">
        <v>0</v>
      </c>
      <c r="D38" s="105"/>
      <c r="E38" s="105"/>
    </row>
    <row r="39" spans="1:7" ht="20.100000000000001" customHeight="1" x14ac:dyDescent="0.3">
      <c r="B39" s="9" t="s">
        <v>10</v>
      </c>
    </row>
    <row r="40" spans="1:7" ht="75.75" customHeight="1" x14ac:dyDescent="0.3">
      <c r="B40" s="9"/>
      <c r="C40" s="117" t="s">
        <v>9</v>
      </c>
      <c r="D40" s="118"/>
      <c r="E40" s="118"/>
      <c r="F40" s="118"/>
    </row>
    <row r="41" spans="1:7" ht="15" customHeight="1" x14ac:dyDescent="0.3">
      <c r="B41" s="2"/>
    </row>
    <row r="42" spans="1:7" ht="34.5" customHeight="1" x14ac:dyDescent="0.25">
      <c r="B42" s="5" t="s">
        <v>2</v>
      </c>
      <c r="C42" s="15" t="s">
        <v>3</v>
      </c>
      <c r="D42" s="28" t="s">
        <v>4</v>
      </c>
      <c r="E42" s="4" t="s">
        <v>5</v>
      </c>
      <c r="F42" s="16" t="s">
        <v>6</v>
      </c>
    </row>
    <row r="43" spans="1:7" ht="36" customHeight="1" x14ac:dyDescent="0.25">
      <c r="B43" s="35" t="s">
        <v>67</v>
      </c>
      <c r="C43" s="36"/>
      <c r="D43" s="36"/>
      <c r="E43" s="36"/>
      <c r="F43" s="37"/>
    </row>
    <row r="44" spans="1:7" s="11" customFormat="1" ht="30" customHeight="1" x14ac:dyDescent="0.25">
      <c r="B44" s="38"/>
      <c r="C44" s="39"/>
      <c r="D44" s="40" t="s">
        <v>68</v>
      </c>
      <c r="E44" s="41"/>
      <c r="F44" s="19"/>
    </row>
    <row r="45" spans="1:7" s="11" customFormat="1" ht="24.95" customHeight="1" x14ac:dyDescent="0.25">
      <c r="B45" s="47" t="s">
        <v>15</v>
      </c>
      <c r="C45" s="8">
        <v>2</v>
      </c>
      <c r="D45" s="23" t="s">
        <v>62</v>
      </c>
      <c r="E45" s="12">
        <v>0</v>
      </c>
      <c r="F45" s="74">
        <f>E45*C45</f>
        <v>0</v>
      </c>
    </row>
    <row r="46" spans="1:7" ht="60" customHeight="1" x14ac:dyDescent="0.25">
      <c r="B46" s="115"/>
      <c r="C46" s="113" t="s">
        <v>7</v>
      </c>
      <c r="D46" s="111" t="s">
        <v>146</v>
      </c>
      <c r="E46" s="109"/>
      <c r="F46" s="109"/>
    </row>
    <row r="47" spans="1:7" ht="60" customHeight="1" x14ac:dyDescent="0.25">
      <c r="B47" s="115"/>
      <c r="C47" s="113"/>
      <c r="D47" s="111"/>
      <c r="E47" s="109"/>
      <c r="F47" s="109"/>
    </row>
    <row r="48" spans="1:7" ht="60" customHeight="1" x14ac:dyDescent="0.25">
      <c r="B48" s="115"/>
      <c r="C48" s="113"/>
      <c r="D48" s="111"/>
      <c r="E48" s="109"/>
      <c r="F48" s="109"/>
    </row>
    <row r="49" spans="1:7" ht="60" customHeight="1" x14ac:dyDescent="0.25">
      <c r="B49" s="115"/>
      <c r="C49" s="113"/>
      <c r="D49" s="111"/>
      <c r="E49" s="109"/>
      <c r="F49" s="109"/>
    </row>
    <row r="50" spans="1:7" ht="89.25" customHeight="1" x14ac:dyDescent="0.25">
      <c r="B50" s="116"/>
      <c r="C50" s="114"/>
      <c r="D50" s="112"/>
      <c r="E50" s="110"/>
      <c r="F50" s="110"/>
    </row>
    <row r="51" spans="1:7" s="42" customFormat="1" ht="24.95" customHeight="1" x14ac:dyDescent="0.25">
      <c r="A51" s="1"/>
      <c r="B51" s="47" t="s">
        <v>16</v>
      </c>
      <c r="C51" s="8">
        <v>2</v>
      </c>
      <c r="D51" s="23" t="s">
        <v>65</v>
      </c>
      <c r="E51" s="12">
        <v>0</v>
      </c>
      <c r="F51" s="74">
        <f>E51*C51</f>
        <v>0</v>
      </c>
      <c r="G51" s="1"/>
    </row>
    <row r="52" spans="1:7" s="43" customFormat="1" ht="47.25" x14ac:dyDescent="0.25">
      <c r="A52" s="1"/>
      <c r="B52" s="55"/>
      <c r="C52" s="57"/>
      <c r="D52" s="31" t="s">
        <v>64</v>
      </c>
      <c r="E52" s="13"/>
      <c r="F52" s="13"/>
      <c r="G52" s="1"/>
    </row>
    <row r="53" spans="1:7" s="11" customFormat="1" ht="24.95" customHeight="1" x14ac:dyDescent="0.25">
      <c r="A53" s="1"/>
      <c r="B53" s="47" t="s">
        <v>17</v>
      </c>
      <c r="C53" s="8">
        <v>2</v>
      </c>
      <c r="D53" s="24" t="s">
        <v>63</v>
      </c>
      <c r="E53" s="12">
        <v>0</v>
      </c>
      <c r="F53" s="73">
        <f>E53*C53</f>
        <v>0</v>
      </c>
      <c r="G53" s="1"/>
    </row>
    <row r="54" spans="1:7" ht="35.1" customHeight="1" x14ac:dyDescent="0.25">
      <c r="B54" s="115"/>
      <c r="C54" s="113"/>
      <c r="D54" s="111" t="s">
        <v>130</v>
      </c>
      <c r="E54" s="109"/>
      <c r="F54" s="109"/>
    </row>
    <row r="55" spans="1:7" ht="35.1" customHeight="1" x14ac:dyDescent="0.25">
      <c r="B55" s="115"/>
      <c r="C55" s="113"/>
      <c r="D55" s="111"/>
      <c r="E55" s="109"/>
      <c r="F55" s="109"/>
    </row>
    <row r="56" spans="1:7" ht="35.1" customHeight="1" x14ac:dyDescent="0.25">
      <c r="B56" s="116"/>
      <c r="C56" s="114"/>
      <c r="D56" s="112"/>
      <c r="E56" s="110"/>
      <c r="F56" s="110"/>
    </row>
    <row r="57" spans="1:7" s="11" customFormat="1" ht="21" customHeight="1" x14ac:dyDescent="0.25">
      <c r="B57" s="47" t="s">
        <v>18</v>
      </c>
      <c r="C57" s="8">
        <v>2</v>
      </c>
      <c r="D57" s="24" t="s">
        <v>66</v>
      </c>
      <c r="E57" s="12">
        <v>0</v>
      </c>
      <c r="F57" s="73">
        <f>E57*C57</f>
        <v>0</v>
      </c>
    </row>
    <row r="58" spans="1:7" ht="60" customHeight="1" x14ac:dyDescent="0.25">
      <c r="B58" s="115"/>
      <c r="C58" s="113"/>
      <c r="D58" s="125" t="s">
        <v>135</v>
      </c>
      <c r="E58" s="127"/>
      <c r="F58" s="109"/>
    </row>
    <row r="59" spans="1:7" ht="60" customHeight="1" x14ac:dyDescent="0.25">
      <c r="B59" s="115"/>
      <c r="C59" s="113"/>
      <c r="D59" s="125"/>
      <c r="E59" s="127"/>
      <c r="F59" s="109"/>
    </row>
    <row r="60" spans="1:7" ht="60" customHeight="1" x14ac:dyDescent="0.25">
      <c r="B60" s="116"/>
      <c r="C60" s="114"/>
      <c r="D60" s="126"/>
      <c r="E60" s="128"/>
      <c r="F60" s="110"/>
    </row>
    <row r="61" spans="1:7" ht="31.5" x14ac:dyDescent="0.25">
      <c r="B61" s="47" t="s">
        <v>19</v>
      </c>
      <c r="C61" s="6"/>
      <c r="D61" s="24" t="s">
        <v>102</v>
      </c>
      <c r="E61" s="21"/>
      <c r="F61" s="21"/>
    </row>
    <row r="62" spans="1:7" x14ac:dyDescent="0.25">
      <c r="B62" s="54"/>
      <c r="C62" s="14"/>
      <c r="D62" s="45" t="s">
        <v>103</v>
      </c>
      <c r="E62" s="7"/>
      <c r="F62" s="7"/>
    </row>
    <row r="63" spans="1:7" ht="18.75" x14ac:dyDescent="0.25">
      <c r="B63" s="54"/>
      <c r="C63" s="14"/>
      <c r="D63" s="27" t="s">
        <v>0</v>
      </c>
      <c r="E63" s="7"/>
      <c r="F63" s="7"/>
    </row>
    <row r="64" spans="1:7" x14ac:dyDescent="0.25">
      <c r="B64" s="54"/>
      <c r="C64" s="14"/>
      <c r="D64" s="44" t="s">
        <v>104</v>
      </c>
      <c r="E64" s="7"/>
      <c r="F64" s="7"/>
    </row>
    <row r="65" spans="2:6" ht="18.75" x14ac:dyDescent="0.25">
      <c r="B65" s="54"/>
      <c r="C65" s="14"/>
      <c r="D65" s="27" t="s">
        <v>0</v>
      </c>
      <c r="E65" s="7"/>
      <c r="F65" s="7"/>
    </row>
    <row r="66" spans="2:6" x14ac:dyDescent="0.25">
      <c r="B66" s="54"/>
      <c r="C66" s="14"/>
      <c r="D66" s="44" t="s">
        <v>105</v>
      </c>
      <c r="E66" s="7"/>
      <c r="F66" s="7"/>
    </row>
    <row r="67" spans="2:6" ht="18.75" x14ac:dyDescent="0.25">
      <c r="B67" s="54"/>
      <c r="C67" s="14"/>
      <c r="D67" s="27" t="s">
        <v>0</v>
      </c>
      <c r="E67" s="7"/>
      <c r="F67" s="7"/>
    </row>
    <row r="68" spans="2:6" x14ac:dyDescent="0.25">
      <c r="B68" s="54"/>
      <c r="C68" s="14"/>
      <c r="D68" s="44" t="s">
        <v>117</v>
      </c>
      <c r="E68" s="7"/>
      <c r="F68" s="7"/>
    </row>
    <row r="69" spans="2:6" ht="18.75" x14ac:dyDescent="0.25">
      <c r="B69" s="54"/>
      <c r="C69" s="14"/>
      <c r="D69" s="27" t="s">
        <v>0</v>
      </c>
      <c r="E69" s="7"/>
      <c r="F69" s="7"/>
    </row>
    <row r="70" spans="2:6" x14ac:dyDescent="0.25">
      <c r="B70" s="54"/>
      <c r="C70" s="14"/>
      <c r="D70" s="44" t="s">
        <v>106</v>
      </c>
      <c r="E70" s="7"/>
      <c r="F70" s="7"/>
    </row>
    <row r="71" spans="2:6" s="11" customFormat="1" ht="21" customHeight="1" x14ac:dyDescent="0.25">
      <c r="B71" s="54"/>
      <c r="C71" s="14"/>
      <c r="D71" s="27" t="s">
        <v>0</v>
      </c>
      <c r="E71" s="7"/>
      <c r="F71" s="7"/>
    </row>
    <row r="72" spans="2:6" s="11" customFormat="1" ht="9.9499999999999993" customHeight="1" x14ac:dyDescent="0.25">
      <c r="B72" s="77"/>
      <c r="C72" s="14"/>
      <c r="D72" s="78"/>
      <c r="E72" s="7"/>
      <c r="F72" s="7"/>
    </row>
    <row r="73" spans="2:6" s="11" customFormat="1" ht="15" customHeight="1" x14ac:dyDescent="0.25">
      <c r="B73" s="77"/>
      <c r="C73" s="14"/>
      <c r="D73" s="79" t="s">
        <v>156</v>
      </c>
      <c r="E73" s="7"/>
      <c r="F73" s="7"/>
    </row>
    <row r="74" spans="2:6" ht="9.9499999999999993" customHeight="1" x14ac:dyDescent="0.25">
      <c r="B74" s="55"/>
      <c r="C74" s="57"/>
      <c r="D74" s="80"/>
      <c r="E74" s="13"/>
      <c r="F74" s="13"/>
    </row>
    <row r="75" spans="2:6" s="11" customFormat="1" ht="21" customHeight="1" x14ac:dyDescent="0.25">
      <c r="B75" s="38"/>
      <c r="C75" s="39"/>
      <c r="D75" s="40" t="s">
        <v>69</v>
      </c>
      <c r="E75" s="41"/>
      <c r="F75" s="19"/>
    </row>
    <row r="76" spans="2:6" s="11" customFormat="1" ht="24.95" customHeight="1" x14ac:dyDescent="0.25">
      <c r="B76" s="47" t="s">
        <v>121</v>
      </c>
      <c r="C76" s="6"/>
      <c r="D76" s="24" t="s">
        <v>43</v>
      </c>
      <c r="E76" s="21"/>
      <c r="F76" s="13"/>
    </row>
    <row r="77" spans="2:6" ht="60" customHeight="1" x14ac:dyDescent="0.25">
      <c r="B77" s="115"/>
      <c r="C77" s="113"/>
      <c r="D77" s="129" t="s">
        <v>144</v>
      </c>
      <c r="E77" s="13"/>
      <c r="F77" s="13"/>
    </row>
    <row r="78" spans="2:6" ht="60" customHeight="1" x14ac:dyDescent="0.25">
      <c r="B78" s="115"/>
      <c r="C78" s="113"/>
      <c r="D78" s="129"/>
      <c r="E78" s="13"/>
      <c r="F78" s="13"/>
    </row>
    <row r="79" spans="2:6" ht="62.25" customHeight="1" x14ac:dyDescent="0.25">
      <c r="B79" s="115"/>
      <c r="C79" s="113"/>
      <c r="D79" s="129"/>
      <c r="E79" s="13"/>
      <c r="F79" s="13"/>
    </row>
    <row r="80" spans="2:6" ht="60" customHeight="1" x14ac:dyDescent="0.25">
      <c r="B80" s="116"/>
      <c r="C80" s="114"/>
      <c r="D80" s="130"/>
      <c r="E80" s="50"/>
      <c r="F80" s="50"/>
    </row>
    <row r="81" spans="2:6" s="11" customFormat="1" ht="24.95" customHeight="1" x14ac:dyDescent="0.25">
      <c r="B81" s="47" t="s">
        <v>122</v>
      </c>
      <c r="C81" s="8"/>
      <c r="D81" s="23" t="s">
        <v>70</v>
      </c>
      <c r="E81" s="52"/>
      <c r="F81" s="52"/>
    </row>
    <row r="82" spans="2:6" ht="60" customHeight="1" x14ac:dyDescent="0.25">
      <c r="B82" s="115"/>
      <c r="C82" s="113"/>
      <c r="D82" s="129" t="s">
        <v>139</v>
      </c>
      <c r="E82" s="13"/>
      <c r="F82" s="13"/>
    </row>
    <row r="83" spans="2:6" ht="60" customHeight="1" x14ac:dyDescent="0.25">
      <c r="B83" s="115"/>
      <c r="C83" s="113"/>
      <c r="D83" s="129"/>
      <c r="E83" s="13"/>
      <c r="F83" s="13"/>
    </row>
    <row r="84" spans="2:6" ht="60" customHeight="1" x14ac:dyDescent="0.25">
      <c r="B84" s="54"/>
      <c r="C84" s="56"/>
      <c r="D84" s="129"/>
      <c r="E84" s="13"/>
      <c r="F84" s="13"/>
    </row>
    <row r="85" spans="2:6" ht="60" customHeight="1" x14ac:dyDescent="0.25">
      <c r="B85" s="54"/>
      <c r="C85" s="56"/>
      <c r="D85" s="129"/>
      <c r="E85" s="13"/>
      <c r="F85" s="13"/>
    </row>
    <row r="86" spans="2:6" ht="60" customHeight="1" x14ac:dyDescent="0.25">
      <c r="B86" s="54"/>
      <c r="C86" s="56"/>
      <c r="D86" s="129"/>
      <c r="E86" s="13"/>
      <c r="F86" s="13"/>
    </row>
    <row r="87" spans="2:6" ht="60" customHeight="1" x14ac:dyDescent="0.25">
      <c r="B87" s="54"/>
      <c r="C87" s="56"/>
      <c r="D87" s="129"/>
      <c r="E87" s="13"/>
      <c r="F87" s="13"/>
    </row>
    <row r="88" spans="2:6" ht="60" customHeight="1" x14ac:dyDescent="0.25">
      <c r="B88" s="55"/>
      <c r="C88" s="56"/>
      <c r="D88" s="130"/>
      <c r="E88" s="13"/>
      <c r="F88" s="13"/>
    </row>
    <row r="89" spans="2:6" s="11" customFormat="1" ht="24.95" customHeight="1" x14ac:dyDescent="0.25">
      <c r="B89" s="47" t="s">
        <v>123</v>
      </c>
      <c r="C89" s="6"/>
      <c r="D89" s="24" t="s">
        <v>71</v>
      </c>
      <c r="E89" s="21"/>
      <c r="F89" s="21"/>
    </row>
    <row r="90" spans="2:6" ht="60" customHeight="1" x14ac:dyDescent="0.25">
      <c r="B90" s="115"/>
      <c r="C90" s="56"/>
      <c r="D90" s="111" t="s">
        <v>131</v>
      </c>
      <c r="E90" s="13"/>
      <c r="F90" s="13"/>
    </row>
    <row r="91" spans="2:6" ht="60" customHeight="1" x14ac:dyDescent="0.25">
      <c r="B91" s="115"/>
      <c r="C91" s="56"/>
      <c r="D91" s="111"/>
      <c r="E91" s="13"/>
      <c r="F91" s="13"/>
    </row>
    <row r="92" spans="2:6" ht="60" customHeight="1" x14ac:dyDescent="0.25">
      <c r="B92" s="54"/>
      <c r="C92" s="56"/>
      <c r="D92" s="111"/>
      <c r="E92" s="13"/>
      <c r="F92" s="13"/>
    </row>
    <row r="93" spans="2:6" ht="60" customHeight="1" x14ac:dyDescent="0.25">
      <c r="B93" s="54"/>
      <c r="C93" s="56"/>
      <c r="D93" s="111"/>
      <c r="E93" s="13"/>
      <c r="F93" s="13"/>
    </row>
    <row r="94" spans="2:6" ht="60" customHeight="1" x14ac:dyDescent="0.25">
      <c r="B94" s="54"/>
      <c r="C94" s="56"/>
      <c r="D94" s="111"/>
      <c r="E94" s="13"/>
      <c r="F94" s="13"/>
    </row>
    <row r="95" spans="2:6" ht="60" customHeight="1" x14ac:dyDescent="0.25">
      <c r="B95" s="54"/>
      <c r="C95" s="56"/>
      <c r="D95" s="111"/>
      <c r="E95" s="13"/>
      <c r="F95" s="13"/>
    </row>
    <row r="96" spans="2:6" ht="60" customHeight="1" x14ac:dyDescent="0.25">
      <c r="B96" s="54"/>
      <c r="C96" s="56"/>
      <c r="D96" s="111"/>
      <c r="E96" s="13"/>
      <c r="F96" s="13"/>
    </row>
    <row r="97" spans="2:6" ht="60" customHeight="1" x14ac:dyDescent="0.25">
      <c r="B97" s="55"/>
      <c r="C97" s="57"/>
      <c r="D97" s="112"/>
      <c r="E97" s="50"/>
      <c r="F97" s="50"/>
    </row>
    <row r="98" spans="2:6" s="11" customFormat="1" ht="24.95" customHeight="1" x14ac:dyDescent="0.25">
      <c r="B98" s="47" t="s">
        <v>124</v>
      </c>
      <c r="C98" s="8"/>
      <c r="D98" s="23" t="s">
        <v>138</v>
      </c>
      <c r="E98" s="52"/>
      <c r="F98" s="13"/>
    </row>
    <row r="99" spans="2:6" ht="60" customHeight="1" x14ac:dyDescent="0.25">
      <c r="B99" s="115"/>
      <c r="C99" s="113"/>
      <c r="D99" s="129" t="s">
        <v>125</v>
      </c>
      <c r="E99" s="109"/>
      <c r="F99" s="109"/>
    </row>
    <row r="100" spans="2:6" ht="60" customHeight="1" x14ac:dyDescent="0.25">
      <c r="B100" s="115"/>
      <c r="C100" s="113"/>
      <c r="D100" s="129"/>
      <c r="E100" s="109"/>
      <c r="F100" s="109"/>
    </row>
    <row r="101" spans="2:6" ht="60" customHeight="1" x14ac:dyDescent="0.25">
      <c r="B101" s="115"/>
      <c r="C101" s="113"/>
      <c r="D101" s="129"/>
      <c r="E101" s="109"/>
      <c r="F101" s="109"/>
    </row>
    <row r="102" spans="2:6" ht="60" customHeight="1" x14ac:dyDescent="0.25">
      <c r="B102" s="115"/>
      <c r="C102" s="113"/>
      <c r="D102" s="129"/>
      <c r="E102" s="109"/>
      <c r="F102" s="109"/>
    </row>
    <row r="103" spans="2:6" ht="60" customHeight="1" x14ac:dyDescent="0.25">
      <c r="B103" s="115"/>
      <c r="C103" s="113"/>
      <c r="D103" s="129"/>
      <c r="E103" s="109"/>
      <c r="F103" s="109"/>
    </row>
    <row r="104" spans="2:6" ht="60" customHeight="1" x14ac:dyDescent="0.25">
      <c r="B104" s="115"/>
      <c r="C104" s="113"/>
      <c r="D104" s="129"/>
      <c r="E104" s="109"/>
      <c r="F104" s="109"/>
    </row>
    <row r="105" spans="2:6" ht="60" customHeight="1" x14ac:dyDescent="0.25">
      <c r="B105" s="116"/>
      <c r="C105" s="114"/>
      <c r="D105" s="130"/>
      <c r="E105" s="110"/>
      <c r="F105" s="110"/>
    </row>
    <row r="106" spans="2:6" s="11" customFormat="1" ht="21" customHeight="1" x14ac:dyDescent="0.25">
      <c r="B106" s="38"/>
      <c r="C106" s="39"/>
      <c r="D106" s="40" t="s">
        <v>72</v>
      </c>
      <c r="E106" s="41"/>
      <c r="F106" s="19"/>
    </row>
    <row r="107" spans="2:6" s="11" customFormat="1" ht="24.95" customHeight="1" x14ac:dyDescent="0.25">
      <c r="B107" s="47" t="s">
        <v>20</v>
      </c>
      <c r="C107" s="6">
        <v>2</v>
      </c>
      <c r="D107" s="24" t="s">
        <v>76</v>
      </c>
      <c r="E107" s="12">
        <v>0</v>
      </c>
      <c r="F107" s="67">
        <f>E107*C107</f>
        <v>0</v>
      </c>
    </row>
    <row r="108" spans="2:6" ht="31.5" x14ac:dyDescent="0.25">
      <c r="B108" s="55"/>
      <c r="C108" s="56" t="s">
        <v>7</v>
      </c>
      <c r="D108" s="48" t="s">
        <v>73</v>
      </c>
      <c r="E108" s="13"/>
      <c r="F108" s="13"/>
    </row>
    <row r="109" spans="2:6" s="11" customFormat="1" ht="24.95" customHeight="1" x14ac:dyDescent="0.25">
      <c r="B109" s="47" t="s">
        <v>21</v>
      </c>
      <c r="C109" s="6">
        <v>2</v>
      </c>
      <c r="D109" s="46" t="s">
        <v>77</v>
      </c>
      <c r="E109" s="12">
        <v>0</v>
      </c>
      <c r="F109" s="67">
        <f>E109*C109</f>
        <v>0</v>
      </c>
    </row>
    <row r="110" spans="2:6" ht="31.5" x14ac:dyDescent="0.25">
      <c r="B110" s="55"/>
      <c r="C110" s="57" t="s">
        <v>7</v>
      </c>
      <c r="D110" s="53" t="s">
        <v>74</v>
      </c>
      <c r="E110" s="13"/>
      <c r="F110" s="13"/>
    </row>
    <row r="111" spans="2:6" s="11" customFormat="1" ht="24.95" customHeight="1" x14ac:dyDescent="0.25">
      <c r="B111" s="47" t="s">
        <v>22</v>
      </c>
      <c r="C111" s="8">
        <v>2</v>
      </c>
      <c r="D111" s="24" t="s">
        <v>78</v>
      </c>
      <c r="E111" s="12">
        <v>0</v>
      </c>
      <c r="F111" s="67">
        <f>E111*C111</f>
        <v>0</v>
      </c>
    </row>
    <row r="112" spans="2:6" ht="31.5" customHeight="1" x14ac:dyDescent="0.25">
      <c r="B112" s="55"/>
      <c r="C112" s="57" t="s">
        <v>7</v>
      </c>
      <c r="D112" s="53" t="s">
        <v>132</v>
      </c>
      <c r="E112" s="13"/>
      <c r="F112" s="13"/>
    </row>
    <row r="113" spans="2:6" s="11" customFormat="1" ht="24.95" customHeight="1" x14ac:dyDescent="0.25">
      <c r="B113" s="47" t="s">
        <v>23</v>
      </c>
      <c r="C113" s="6">
        <v>1</v>
      </c>
      <c r="D113" s="46" t="s">
        <v>79</v>
      </c>
      <c r="E113" s="21" t="s">
        <v>44</v>
      </c>
      <c r="F113" s="12">
        <v>0</v>
      </c>
    </row>
    <row r="114" spans="2:6" x14ac:dyDescent="0.25">
      <c r="B114" s="55"/>
      <c r="C114" s="56" t="s">
        <v>7</v>
      </c>
      <c r="D114" s="53" t="s">
        <v>75</v>
      </c>
      <c r="E114" s="13"/>
      <c r="F114" s="13"/>
    </row>
    <row r="115" spans="2:6" s="11" customFormat="1" ht="24.95" customHeight="1" x14ac:dyDescent="0.25">
      <c r="B115" s="47" t="s">
        <v>24</v>
      </c>
      <c r="C115" s="6">
        <v>2</v>
      </c>
      <c r="D115" s="46" t="s">
        <v>81</v>
      </c>
      <c r="E115" s="12">
        <v>0</v>
      </c>
      <c r="F115" s="67">
        <f>E115*C115</f>
        <v>0</v>
      </c>
    </row>
    <row r="116" spans="2:6" ht="31.5" x14ac:dyDescent="0.25">
      <c r="B116" s="55"/>
      <c r="C116" s="56" t="s">
        <v>7</v>
      </c>
      <c r="D116" s="53" t="s">
        <v>133</v>
      </c>
      <c r="E116" s="13"/>
      <c r="F116" s="13"/>
    </row>
    <row r="117" spans="2:6" s="11" customFormat="1" ht="24.95" customHeight="1" x14ac:dyDescent="0.25">
      <c r="B117" s="47" t="s">
        <v>25</v>
      </c>
      <c r="C117" s="6">
        <v>1</v>
      </c>
      <c r="D117" s="46" t="s">
        <v>82</v>
      </c>
      <c r="E117" s="21" t="s">
        <v>44</v>
      </c>
      <c r="F117" s="12">
        <v>0</v>
      </c>
    </row>
    <row r="118" spans="2:6" ht="21" customHeight="1" x14ac:dyDescent="0.25">
      <c r="B118" s="55"/>
      <c r="C118" s="56" t="s">
        <v>7</v>
      </c>
      <c r="D118" s="53" t="s">
        <v>80</v>
      </c>
      <c r="E118" s="13"/>
      <c r="F118" s="13"/>
    </row>
    <row r="119" spans="2:6" s="11" customFormat="1" ht="24.95" customHeight="1" x14ac:dyDescent="0.25">
      <c r="B119" s="47" t="s">
        <v>26</v>
      </c>
      <c r="C119" s="6">
        <v>2</v>
      </c>
      <c r="D119" s="46" t="s">
        <v>83</v>
      </c>
      <c r="E119" s="12">
        <v>0</v>
      </c>
      <c r="F119" s="67">
        <f>E119*C119</f>
        <v>0</v>
      </c>
    </row>
    <row r="120" spans="2:6" ht="47.25" x14ac:dyDescent="0.25">
      <c r="B120" s="55"/>
      <c r="C120" s="56" t="s">
        <v>7</v>
      </c>
      <c r="D120" s="53" t="s">
        <v>85</v>
      </c>
      <c r="E120" s="13"/>
      <c r="F120" s="13"/>
    </row>
    <row r="121" spans="2:6" s="11" customFormat="1" ht="24.95" customHeight="1" x14ac:dyDescent="0.25">
      <c r="B121" s="47" t="s">
        <v>27</v>
      </c>
      <c r="C121" s="6">
        <v>1</v>
      </c>
      <c r="D121" s="24" t="s">
        <v>84</v>
      </c>
      <c r="E121" s="21" t="s">
        <v>44</v>
      </c>
      <c r="F121" s="12">
        <v>0</v>
      </c>
    </row>
    <row r="122" spans="2:6" ht="31.5" x14ac:dyDescent="0.25">
      <c r="B122" s="55"/>
      <c r="C122" s="56" t="s">
        <v>7</v>
      </c>
      <c r="D122" s="53" t="s">
        <v>86</v>
      </c>
      <c r="E122" s="13"/>
      <c r="F122" s="13"/>
    </row>
    <row r="123" spans="2:6" s="11" customFormat="1" ht="24.95" customHeight="1" x14ac:dyDescent="0.25">
      <c r="B123" s="47" t="s">
        <v>28</v>
      </c>
      <c r="C123" s="6">
        <v>2</v>
      </c>
      <c r="D123" s="24" t="s">
        <v>91</v>
      </c>
      <c r="E123" s="12">
        <v>0</v>
      </c>
      <c r="F123" s="67">
        <f>E123*C123</f>
        <v>0</v>
      </c>
    </row>
    <row r="124" spans="2:6" ht="31.5" x14ac:dyDescent="0.25">
      <c r="B124" s="55"/>
      <c r="C124" s="56" t="s">
        <v>7</v>
      </c>
      <c r="D124" s="76" t="s">
        <v>145</v>
      </c>
      <c r="E124" s="13"/>
      <c r="F124" s="13"/>
    </row>
    <row r="125" spans="2:6" s="11" customFormat="1" ht="24.95" customHeight="1" x14ac:dyDescent="0.25">
      <c r="B125" s="47" t="s">
        <v>29</v>
      </c>
      <c r="C125" s="6">
        <v>2</v>
      </c>
      <c r="D125" s="24" t="s">
        <v>90</v>
      </c>
      <c r="E125" s="12">
        <v>0</v>
      </c>
      <c r="F125" s="67">
        <f>E125*C125</f>
        <v>0</v>
      </c>
    </row>
    <row r="126" spans="2:6" ht="31.5" x14ac:dyDescent="0.25">
      <c r="B126" s="55"/>
      <c r="C126" s="72" t="s">
        <v>7</v>
      </c>
      <c r="D126" s="53" t="s">
        <v>112</v>
      </c>
      <c r="E126" s="71"/>
      <c r="F126" s="71"/>
    </row>
    <row r="127" spans="2:6" ht="24.95" customHeight="1" x14ac:dyDescent="0.25">
      <c r="B127" s="47" t="s">
        <v>30</v>
      </c>
      <c r="C127" s="6">
        <v>1</v>
      </c>
      <c r="D127" s="24" t="s">
        <v>89</v>
      </c>
      <c r="E127" s="21" t="s">
        <v>44</v>
      </c>
      <c r="F127" s="12">
        <v>0</v>
      </c>
    </row>
    <row r="128" spans="2:6" ht="31.5" x14ac:dyDescent="0.25">
      <c r="B128" s="55"/>
      <c r="C128" s="56" t="s">
        <v>7</v>
      </c>
      <c r="D128" s="48" t="s">
        <v>87</v>
      </c>
      <c r="E128" s="71"/>
      <c r="F128" s="71"/>
    </row>
    <row r="129" spans="1:7" ht="24.95" customHeight="1" x14ac:dyDescent="0.25">
      <c r="B129" s="47" t="s">
        <v>31</v>
      </c>
      <c r="C129" s="6">
        <v>2</v>
      </c>
      <c r="D129" s="24" t="s">
        <v>88</v>
      </c>
      <c r="E129" s="12">
        <v>0</v>
      </c>
      <c r="F129" s="67">
        <f>E129*C129</f>
        <v>0</v>
      </c>
    </row>
    <row r="130" spans="1:7" ht="78.75" x14ac:dyDescent="0.25">
      <c r="B130" s="55"/>
      <c r="C130" s="56" t="s">
        <v>7</v>
      </c>
      <c r="D130" s="53" t="s">
        <v>118</v>
      </c>
      <c r="E130" s="70"/>
      <c r="F130" s="70"/>
    </row>
    <row r="131" spans="1:7" s="11" customFormat="1" ht="24.95" customHeight="1" x14ac:dyDescent="0.25">
      <c r="B131" s="47" t="s">
        <v>32</v>
      </c>
      <c r="C131" s="6">
        <v>1</v>
      </c>
      <c r="D131" s="69" t="s">
        <v>111</v>
      </c>
      <c r="E131" s="21" t="s">
        <v>44</v>
      </c>
      <c r="F131" s="12">
        <v>0</v>
      </c>
    </row>
    <row r="132" spans="1:7" ht="78.75" x14ac:dyDescent="0.25">
      <c r="B132" s="55"/>
      <c r="C132" s="56" t="s">
        <v>7</v>
      </c>
      <c r="D132" s="31" t="s">
        <v>119</v>
      </c>
      <c r="E132" s="13"/>
      <c r="F132" s="13"/>
    </row>
    <row r="133" spans="1:7" s="11" customFormat="1" ht="21" customHeight="1" x14ac:dyDescent="0.25">
      <c r="B133" s="38"/>
      <c r="C133" s="39"/>
      <c r="D133" s="40" t="s">
        <v>92</v>
      </c>
      <c r="E133" s="41"/>
      <c r="F133" s="19"/>
    </row>
    <row r="134" spans="1:7" s="11" customFormat="1" ht="24.95" customHeight="1" x14ac:dyDescent="0.25">
      <c r="B134" s="47" t="s">
        <v>33</v>
      </c>
      <c r="C134" s="6">
        <v>2</v>
      </c>
      <c r="D134" s="24" t="s">
        <v>93</v>
      </c>
      <c r="E134" s="12">
        <v>0</v>
      </c>
      <c r="F134" s="67">
        <f>E134*C134</f>
        <v>0</v>
      </c>
    </row>
    <row r="135" spans="1:7" ht="63" x14ac:dyDescent="0.25">
      <c r="B135" s="55"/>
      <c r="C135" s="56"/>
      <c r="D135" s="53" t="s">
        <v>137</v>
      </c>
      <c r="E135" s="13"/>
      <c r="F135" s="13"/>
    </row>
    <row r="136" spans="1:7" s="11" customFormat="1" ht="24.95" customHeight="1" x14ac:dyDescent="0.25">
      <c r="B136" s="47" t="s">
        <v>34</v>
      </c>
      <c r="C136" s="6">
        <v>3</v>
      </c>
      <c r="D136" s="24" t="s">
        <v>96</v>
      </c>
      <c r="E136" s="12">
        <v>0</v>
      </c>
      <c r="F136" s="67">
        <f>E136*C136</f>
        <v>0</v>
      </c>
    </row>
    <row r="137" spans="1:7" ht="31.5" x14ac:dyDescent="0.25">
      <c r="B137" s="55"/>
      <c r="C137" s="58"/>
      <c r="D137" s="53" t="s">
        <v>136</v>
      </c>
      <c r="E137" s="13"/>
      <c r="F137" s="13"/>
    </row>
    <row r="138" spans="1:7" s="42" customFormat="1" ht="24.95" customHeight="1" x14ac:dyDescent="0.25">
      <c r="A138" s="11"/>
      <c r="B138" s="47" t="s">
        <v>35</v>
      </c>
      <c r="C138" s="6">
        <v>1</v>
      </c>
      <c r="D138" s="24" t="s">
        <v>97</v>
      </c>
      <c r="E138" s="21" t="s">
        <v>44</v>
      </c>
      <c r="F138" s="12">
        <v>0</v>
      </c>
      <c r="G138" s="11"/>
    </row>
    <row r="139" spans="1:7" s="43" customFormat="1" ht="96" customHeight="1" x14ac:dyDescent="0.25">
      <c r="A139" s="1"/>
      <c r="B139" s="55"/>
      <c r="C139" s="56"/>
      <c r="D139" s="53" t="s">
        <v>151</v>
      </c>
      <c r="E139" s="13"/>
      <c r="F139" s="13"/>
      <c r="G139" s="1"/>
    </row>
    <row r="140" spans="1:7" s="11" customFormat="1" ht="24.95" customHeight="1" x14ac:dyDescent="0.25">
      <c r="B140" s="47" t="s">
        <v>36</v>
      </c>
      <c r="C140" s="6">
        <v>1</v>
      </c>
      <c r="D140" s="24" t="s">
        <v>98</v>
      </c>
      <c r="E140" s="21" t="s">
        <v>44</v>
      </c>
      <c r="F140" s="12">
        <v>0</v>
      </c>
    </row>
    <row r="141" spans="1:7" ht="31.5" x14ac:dyDescent="0.25">
      <c r="B141" s="55"/>
      <c r="C141" s="56"/>
      <c r="D141" s="48" t="s">
        <v>113</v>
      </c>
      <c r="E141" s="13"/>
      <c r="F141" s="13"/>
    </row>
    <row r="142" spans="1:7" s="11" customFormat="1" ht="24.95" customHeight="1" x14ac:dyDescent="0.25">
      <c r="B142" s="47" t="s">
        <v>37</v>
      </c>
      <c r="C142" s="6">
        <v>1</v>
      </c>
      <c r="D142" s="24" t="s">
        <v>99</v>
      </c>
      <c r="E142" s="21" t="s">
        <v>44</v>
      </c>
      <c r="F142" s="12">
        <v>0</v>
      </c>
    </row>
    <row r="143" spans="1:7" ht="31.5" x14ac:dyDescent="0.25">
      <c r="B143" s="55"/>
      <c r="C143" s="56"/>
      <c r="D143" s="48" t="s">
        <v>94</v>
      </c>
      <c r="E143" s="13"/>
      <c r="F143" s="13"/>
    </row>
    <row r="144" spans="1:7" s="11" customFormat="1" ht="24.95" customHeight="1" x14ac:dyDescent="0.25">
      <c r="B144" s="47" t="s">
        <v>38</v>
      </c>
      <c r="C144" s="6">
        <v>1</v>
      </c>
      <c r="D144" s="24" t="s">
        <v>134</v>
      </c>
      <c r="E144" s="21" t="s">
        <v>44</v>
      </c>
      <c r="F144" s="12">
        <v>0</v>
      </c>
    </row>
    <row r="145" spans="2:6" ht="78.75" x14ac:dyDescent="0.25">
      <c r="B145" s="55"/>
      <c r="C145" s="56"/>
      <c r="D145" s="48" t="s">
        <v>147</v>
      </c>
      <c r="E145" s="49"/>
      <c r="F145" s="13"/>
    </row>
    <row r="146" spans="2:6" s="11" customFormat="1" ht="24.95" customHeight="1" x14ac:dyDescent="0.25">
      <c r="B146" s="47" t="s">
        <v>39</v>
      </c>
      <c r="C146" s="6">
        <v>5</v>
      </c>
      <c r="D146" s="24" t="s">
        <v>120</v>
      </c>
      <c r="E146" s="12">
        <v>0</v>
      </c>
      <c r="F146" s="67">
        <f>E146*C146</f>
        <v>0</v>
      </c>
    </row>
    <row r="147" spans="2:6" ht="31.5" x14ac:dyDescent="0.25">
      <c r="B147" s="55"/>
      <c r="C147" s="56"/>
      <c r="D147" s="68" t="s">
        <v>152</v>
      </c>
      <c r="E147" s="49"/>
      <c r="F147" s="13"/>
    </row>
    <row r="148" spans="2:6" s="11" customFormat="1" ht="24.95" customHeight="1" x14ac:dyDescent="0.25">
      <c r="B148" s="47" t="s">
        <v>40</v>
      </c>
      <c r="C148" s="6">
        <v>5</v>
      </c>
      <c r="D148" s="24" t="s">
        <v>100</v>
      </c>
      <c r="E148" s="12">
        <v>0</v>
      </c>
      <c r="F148" s="67">
        <f>E148*C148</f>
        <v>0</v>
      </c>
    </row>
    <row r="149" spans="2:6" ht="31.5" x14ac:dyDescent="0.25">
      <c r="B149" s="55"/>
      <c r="C149" s="56"/>
      <c r="D149" s="25" t="s">
        <v>153</v>
      </c>
      <c r="E149" s="49"/>
      <c r="F149" s="13"/>
    </row>
    <row r="150" spans="2:6" s="11" customFormat="1" ht="24.95" customHeight="1" x14ac:dyDescent="0.25">
      <c r="B150" s="47" t="s">
        <v>41</v>
      </c>
      <c r="C150" s="6">
        <v>5</v>
      </c>
      <c r="D150" s="24" t="s">
        <v>101</v>
      </c>
      <c r="E150" s="12">
        <v>0</v>
      </c>
      <c r="F150" s="67">
        <f>E150*C150</f>
        <v>0</v>
      </c>
    </row>
    <row r="151" spans="2:6" ht="78.75" x14ac:dyDescent="0.25">
      <c r="B151" s="55"/>
      <c r="C151" s="56"/>
      <c r="D151" s="25" t="s">
        <v>154</v>
      </c>
      <c r="E151" s="49"/>
      <c r="F151" s="13"/>
    </row>
    <row r="152" spans="2:6" s="11" customFormat="1" ht="24.95" customHeight="1" x14ac:dyDescent="0.25">
      <c r="B152" s="47" t="s">
        <v>42</v>
      </c>
      <c r="C152" s="6">
        <v>5</v>
      </c>
      <c r="D152" s="24" t="s">
        <v>114</v>
      </c>
      <c r="E152" s="12">
        <v>0</v>
      </c>
      <c r="F152" s="67">
        <f>E152*C152</f>
        <v>0</v>
      </c>
    </row>
    <row r="153" spans="2:6" ht="78.75" x14ac:dyDescent="0.25">
      <c r="B153" s="55"/>
      <c r="C153" s="57"/>
      <c r="D153" s="26" t="s">
        <v>155</v>
      </c>
      <c r="E153" s="51"/>
      <c r="F153" s="50"/>
    </row>
    <row r="154" spans="2:6" x14ac:dyDescent="0.25">
      <c r="B154" s="66"/>
      <c r="C154" s="65"/>
      <c r="D154" s="64"/>
      <c r="E154" s="63"/>
      <c r="F154" s="62"/>
    </row>
    <row r="155" spans="2:6" s="11" customFormat="1" ht="21" customHeight="1" x14ac:dyDescent="0.25">
      <c r="B155" s="1"/>
      <c r="C155" s="1"/>
      <c r="D155" s="1"/>
      <c r="E155" s="1"/>
      <c r="F155" s="1"/>
    </row>
    <row r="156" spans="2:6" x14ac:dyDescent="0.25">
      <c r="B156" s="32"/>
      <c r="C156" s="33"/>
      <c r="D156" s="33"/>
      <c r="E156" s="34"/>
      <c r="F156" s="20"/>
    </row>
    <row r="157" spans="2:6" s="11" customFormat="1" ht="21" customHeight="1" x14ac:dyDescent="0.25">
      <c r="B157" s="61"/>
      <c r="C157" s="61"/>
      <c r="D157" s="61"/>
      <c r="E157" s="61"/>
      <c r="F157" s="59"/>
    </row>
    <row r="158" spans="2:6" ht="21" customHeight="1" x14ac:dyDescent="0.25">
      <c r="B158" s="28" t="s">
        <v>107</v>
      </c>
      <c r="C158" s="29"/>
      <c r="D158" s="29"/>
      <c r="E158" s="30"/>
      <c r="F158" s="18">
        <f>SUM(F45:F153)</f>
        <v>0</v>
      </c>
    </row>
    <row r="159" spans="2:6" s="11" customFormat="1" ht="21" customHeight="1" x14ac:dyDescent="0.25">
      <c r="B159" s="61"/>
      <c r="C159" s="61"/>
      <c r="D159" s="61"/>
      <c r="E159" s="61"/>
      <c r="F159" s="59"/>
    </row>
    <row r="160" spans="2:6" x14ac:dyDescent="0.25">
      <c r="B160" s="81" t="s">
        <v>1</v>
      </c>
      <c r="C160" s="82"/>
      <c r="D160" s="82"/>
      <c r="E160" s="83"/>
      <c r="F160" s="3">
        <v>0.19</v>
      </c>
    </row>
    <row r="161" spans="1:6" s="11" customFormat="1" ht="21" customHeight="1" x14ac:dyDescent="0.25">
      <c r="B161" s="84"/>
      <c r="C161" s="85"/>
      <c r="D161" s="85"/>
      <c r="E161" s="86"/>
      <c r="F161" s="17">
        <f>ROUND(F158*F160,2)</f>
        <v>0</v>
      </c>
    </row>
    <row r="162" spans="1:6" ht="18.75" x14ac:dyDescent="0.3">
      <c r="B162" s="2"/>
    </row>
    <row r="163" spans="1:6" s="11" customFormat="1" ht="21" customHeight="1" x14ac:dyDescent="0.25">
      <c r="B163" s="28" t="s">
        <v>108</v>
      </c>
      <c r="C163" s="29"/>
      <c r="D163" s="29"/>
      <c r="E163" s="30"/>
      <c r="F163" s="18">
        <f>F161+F158</f>
        <v>0</v>
      </c>
    </row>
    <row r="164" spans="1:6" x14ac:dyDescent="0.25"/>
    <row r="165" spans="1:6" s="11" customFormat="1" ht="21" customHeight="1" x14ac:dyDescent="0.25">
      <c r="B165" s="32"/>
      <c r="C165" s="33"/>
      <c r="D165" s="33"/>
      <c r="E165" s="34"/>
      <c r="F165" s="20"/>
    </row>
    <row r="166" spans="1:6" x14ac:dyDescent="0.25">
      <c r="B166" s="61"/>
      <c r="C166" s="61"/>
      <c r="D166" s="61"/>
      <c r="E166" s="61"/>
      <c r="F166" s="59"/>
    </row>
    <row r="167" spans="1:6" ht="39" customHeight="1" x14ac:dyDescent="0.25">
      <c r="A167" s="11"/>
      <c r="B167" s="81" t="s">
        <v>11</v>
      </c>
      <c r="C167" s="82"/>
      <c r="D167" s="82"/>
      <c r="E167" s="83"/>
      <c r="F167" s="3">
        <v>0</v>
      </c>
    </row>
    <row r="168" spans="1:6" ht="21" customHeight="1" x14ac:dyDescent="0.25">
      <c r="B168" s="84"/>
      <c r="C168" s="85"/>
      <c r="D168" s="85"/>
      <c r="E168" s="86"/>
      <c r="F168" s="17">
        <f>ROUND(F163*F167,2)</f>
        <v>0</v>
      </c>
    </row>
    <row r="169" spans="1:6" ht="39" customHeight="1" x14ac:dyDescent="0.25">
      <c r="A169" s="11"/>
    </row>
    <row r="170" spans="1:6" ht="21" customHeight="1" x14ac:dyDescent="0.25">
      <c r="B170" s="28" t="s">
        <v>109</v>
      </c>
      <c r="C170" s="29"/>
      <c r="D170" s="29"/>
      <c r="E170" s="30"/>
      <c r="F170" s="18">
        <f>F163-F168</f>
        <v>0</v>
      </c>
    </row>
    <row r="171" spans="1:6" ht="39" customHeight="1" x14ac:dyDescent="0.25">
      <c r="A171" s="11"/>
    </row>
    <row r="172" spans="1:6" ht="53.25" customHeight="1" x14ac:dyDescent="0.25">
      <c r="B172" s="60" t="s">
        <v>56</v>
      </c>
      <c r="C172" s="60"/>
      <c r="D172" s="60"/>
      <c r="E172" s="60"/>
      <c r="F172" s="59"/>
    </row>
    <row r="173" spans="1:6" ht="25.5" customHeight="1" x14ac:dyDescent="0.25">
      <c r="B173" s="60" t="s">
        <v>59</v>
      </c>
      <c r="C173" s="60"/>
      <c r="D173" s="22"/>
      <c r="E173" s="60" t="s">
        <v>58</v>
      </c>
      <c r="F173" s="59"/>
    </row>
    <row r="174" spans="1:6" ht="15" customHeight="1" x14ac:dyDescent="0.25">
      <c r="B174" s="60" t="s">
        <v>55</v>
      </c>
      <c r="C174" s="60"/>
      <c r="D174" s="22"/>
      <c r="E174" s="60" t="s">
        <v>57</v>
      </c>
      <c r="F174" s="59"/>
    </row>
    <row r="175" spans="1:6" ht="25.5" customHeight="1" x14ac:dyDescent="0.25">
      <c r="C175" s="1" t="s">
        <v>12</v>
      </c>
    </row>
    <row r="176" spans="1:6" ht="15" customHeight="1" x14ac:dyDescent="0.25"/>
    <row r="177" ht="25.5" customHeight="1" x14ac:dyDescent="0.25"/>
    <row r="178" ht="15" hidden="1" customHeight="1" x14ac:dyDescent="0.25"/>
    <row r="179" ht="3.75" hidden="1" customHeight="1" x14ac:dyDescent="0.25"/>
    <row r="180" ht="15" hidden="1" customHeight="1" x14ac:dyDescent="0.25"/>
    <row r="181" ht="25.5" hidden="1" customHeight="1" x14ac:dyDescent="0.25"/>
    <row r="182" ht="15" hidden="1" customHeight="1" x14ac:dyDescent="0.25"/>
    <row r="183" ht="25.5" hidden="1" customHeight="1" x14ac:dyDescent="0.25"/>
    <row r="184" ht="25.5" hidden="1" customHeight="1" x14ac:dyDescent="0.25"/>
    <row r="185" ht="15" hidden="1" customHeight="1" x14ac:dyDescent="0.25"/>
    <row r="186" ht="25.5" hidden="1" customHeight="1" x14ac:dyDescent="0.25"/>
    <row r="187" ht="15" hidden="1" customHeight="1" x14ac:dyDescent="0.25"/>
    <row r="188" ht="3.75" hidden="1" customHeight="1" x14ac:dyDescent="0.25"/>
    <row r="189" ht="15" hidden="1" customHeight="1" x14ac:dyDescent="0.25"/>
    <row r="190" ht="25.5" hidden="1" customHeight="1" x14ac:dyDescent="0.25"/>
    <row r="191" ht="25.5" hidden="1" customHeight="1" x14ac:dyDescent="0.25"/>
    <row r="192" ht="15" hidden="1" customHeight="1" x14ac:dyDescent="0.25"/>
    <row r="193" ht="25.5" hidden="1" customHeight="1" x14ac:dyDescent="0.25"/>
    <row r="194" ht="15" hidden="1" customHeight="1" x14ac:dyDescent="0.25"/>
    <row r="195" ht="3.75" hidden="1" customHeight="1" x14ac:dyDescent="0.25"/>
    <row r="196" ht="15" hidden="1" customHeight="1" x14ac:dyDescent="0.25"/>
    <row r="197" ht="38.25" hidden="1" customHeight="1" x14ac:dyDescent="0.25"/>
    <row r="198" ht="6" hidden="1" customHeight="1" x14ac:dyDescent="0.25"/>
    <row r="199" ht="25.5" hidden="1" customHeight="1" x14ac:dyDescent="0.25"/>
    <row r="200" ht="25.5" hidden="1" customHeight="1" x14ac:dyDescent="0.25"/>
    <row r="201" ht="25.5" hidden="1" customHeight="1" x14ac:dyDescent="0.25"/>
    <row r="202" ht="25.5" hidden="1" customHeight="1" x14ac:dyDescent="0.25"/>
  </sheetData>
  <sheetProtection algorithmName="SHA-512" hashValue="Hm1iPC+P7nm4FxGCWELESddMCvkhxy1gM/kaILikoJTXCc9wny/rN0j+UaX+Q8CIXrvMB4cbaSeSY+ZR4H7kHA==" saltValue="wYII1kBystN1R82es09CIw==" spinCount="100000" sheet="1" selectLockedCells="1"/>
  <mergeCells count="58">
    <mergeCell ref="E99:E105"/>
    <mergeCell ref="F99:F105"/>
    <mergeCell ref="D90:D97"/>
    <mergeCell ref="B90:B91"/>
    <mergeCell ref="B99:B105"/>
    <mergeCell ref="C99:C105"/>
    <mergeCell ref="D99:D105"/>
    <mergeCell ref="C77:C80"/>
    <mergeCell ref="B77:B80"/>
    <mergeCell ref="D77:D80"/>
    <mergeCell ref="D82:D88"/>
    <mergeCell ref="C82:C83"/>
    <mergeCell ref="B82:B83"/>
    <mergeCell ref="B54:B56"/>
    <mergeCell ref="C54:C56"/>
    <mergeCell ref="D54:D56"/>
    <mergeCell ref="E54:E56"/>
    <mergeCell ref="F54:F56"/>
    <mergeCell ref="B58:B60"/>
    <mergeCell ref="C58:C60"/>
    <mergeCell ref="D58:D60"/>
    <mergeCell ref="E58:E60"/>
    <mergeCell ref="F58:F60"/>
    <mergeCell ref="B12:F12"/>
    <mergeCell ref="B16:F16"/>
    <mergeCell ref="F46:F50"/>
    <mergeCell ref="E46:E50"/>
    <mergeCell ref="D46:D50"/>
    <mergeCell ref="C46:C50"/>
    <mergeCell ref="B46:B50"/>
    <mergeCell ref="C40:F40"/>
    <mergeCell ref="B13:F13"/>
    <mergeCell ref="B15:F15"/>
    <mergeCell ref="B14:F14"/>
    <mergeCell ref="B17:F17"/>
    <mergeCell ref="B19:F19"/>
    <mergeCell ref="B18:F18"/>
    <mergeCell ref="B7:F7"/>
    <mergeCell ref="B8:F8"/>
    <mergeCell ref="B9:F9"/>
    <mergeCell ref="B10:F10"/>
    <mergeCell ref="B11:F11"/>
    <mergeCell ref="B160:E161"/>
    <mergeCell ref="B30:F30"/>
    <mergeCell ref="B167:E168"/>
    <mergeCell ref="B20:F20"/>
    <mergeCell ref="B22:F22"/>
    <mergeCell ref="B24:F24"/>
    <mergeCell ref="B26:F26"/>
    <mergeCell ref="B28:F28"/>
    <mergeCell ref="B21:F21"/>
    <mergeCell ref="B23:F23"/>
    <mergeCell ref="B25:F25"/>
    <mergeCell ref="B27:F27"/>
    <mergeCell ref="B29:F29"/>
    <mergeCell ref="B32:F32"/>
    <mergeCell ref="C35:E35"/>
    <mergeCell ref="C38:E38"/>
  </mergeCells>
  <pageMargins left="0.70866141732283472" right="0.70866141732283472" top="0.78740157480314965" bottom="0.78740157480314965" header="0.31496062992125984" footer="0.31496062992125984"/>
  <pageSetup paperSize="9" scale="71" fitToHeight="0" orientation="portrait" r:id="rId1"/>
  <headerFooter>
    <oddFooter>&amp;RSeite &amp;P von &amp;N</oddFooter>
  </headerFooter>
  <rowBreaks count="9" manualBreakCount="9">
    <brk id="13" max="16383" man="1"/>
    <brk id="20" max="16383" man="1"/>
    <brk id="28" max="16383" man="1"/>
    <brk id="30" max="16383" man="1"/>
    <brk id="70" max="16383" man="1"/>
    <brk id="97" max="16383" man="1"/>
    <brk id="116" max="16383" man="1"/>
    <brk id="126" max="16383" man="1"/>
    <brk id="137" max="16383" man="1"/>
  </row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 und Angebotsblatt</vt:lpstr>
      <vt:lpstr>'Preis- und Angebotsblatt'!Drucktitel</vt:lpstr>
    </vt:vector>
  </TitlesOfParts>
  <Company>Stadt Castrop-Rauxel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Rose, Kai</dc:creator>
  <cp:lastModifiedBy>Fiona</cp:lastModifiedBy>
  <cp:lastPrinted>2026-06-30T06:42:09Z</cp:lastPrinted>
  <dcterms:created xsi:type="dcterms:W3CDTF">2022-09-14T09:32:03Z</dcterms:created>
  <dcterms:modified xsi:type="dcterms:W3CDTF">2026-06-30T06:44:11Z</dcterms:modified>
</cp:coreProperties>
</file>